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95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8" i="108" l="1"/>
  <c r="J5" i="5" l="1"/>
  <c r="D318" i="29"/>
  <c r="G5" i="5"/>
  <c r="E5" i="5"/>
  <c r="D262" i="29"/>
  <c r="D5" i="5"/>
  <c r="G124" i="29"/>
  <c r="E124" i="29" l="1"/>
  <c r="G44" i="29"/>
  <c r="F44" i="29"/>
  <c r="F10" i="29"/>
  <c r="G10" i="29"/>
  <c r="H160" i="29" l="1"/>
  <c r="C29" i="3" l="1"/>
  <c r="H49" i="29"/>
  <c r="C107" i="5"/>
  <c r="C124" i="29" l="1"/>
  <c r="C5" i="29"/>
  <c r="D209" i="29"/>
  <c r="C25" i="3"/>
  <c r="F7" i="3"/>
  <c r="C4" i="3"/>
  <c r="D260" i="29"/>
  <c r="D258" i="29"/>
  <c r="D253" i="29"/>
  <c r="D248" i="29"/>
  <c r="D211" i="29"/>
  <c r="D176" i="29"/>
  <c r="C63" i="29"/>
  <c r="E10" i="108" s="1"/>
  <c r="C61" i="29"/>
  <c r="E9" i="108" s="1"/>
  <c r="D55" i="29"/>
  <c r="C55" i="29"/>
  <c r="D50" i="29"/>
  <c r="E49" i="29"/>
  <c r="D44" i="29"/>
  <c r="D10" i="29"/>
  <c r="C8" i="29"/>
  <c r="D8" i="29"/>
  <c r="G5" i="29"/>
  <c r="F5" i="29"/>
  <c r="E5" i="29"/>
  <c r="D5" i="29"/>
  <c r="C7" i="5"/>
  <c r="C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s="1"/>
  <c r="K6" i="29"/>
  <c r="B7763" i="106" s="1"/>
  <c r="B7762" i="106"/>
  <c r="K12" i="12"/>
  <c r="K24" i="12" s="1"/>
  <c r="B7733" i="106" s="1"/>
  <c r="K23" i="12"/>
  <c r="J12" i="12"/>
  <c r="J21" i="12"/>
  <c r="J23" i="12" s="1"/>
  <c r="B7729" i="106"/>
  <c r="D7729" i="106" s="1"/>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B6999" i="106" s="1"/>
  <c r="D6999" i="106" s="1"/>
  <c r="K95" i="29"/>
  <c r="B7001" i="106" s="1"/>
  <c r="D7001" i="106" s="1"/>
  <c r="K96" i="29"/>
  <c r="B7003" i="106" s="1"/>
  <c r="D7003" i="106" s="1"/>
  <c r="K97" i="29"/>
  <c r="K98" i="29"/>
  <c r="K99" i="29"/>
  <c r="B7010" i="106" s="1"/>
  <c r="D7010" i="106" s="1"/>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1" i="106"/>
  <c r="D2841" i="106" s="1"/>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s="1"/>
  <c r="D3658" i="106" s="1"/>
  <c r="D3659" i="106"/>
  <c r="H344" i="29"/>
  <c r="H352" i="29"/>
  <c r="H354" i="29" s="1"/>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s="1"/>
  <c r="B6307" i="106"/>
  <c r="D6307" i="106" s="1"/>
  <c r="B6308" i="106"/>
  <c r="D6308" i="106"/>
  <c r="B6309" i="106"/>
  <c r="D6309" i="106" s="1"/>
  <c r="B6310" i="106"/>
  <c r="D6310" i="106"/>
  <c r="B6311" i="106"/>
  <c r="D6311" i="106" s="1"/>
  <c r="B6312" i="106"/>
  <c r="D6312" i="106"/>
  <c r="B6313" i="106"/>
  <c r="D6313" i="106" s="1"/>
  <c r="B6314" i="106"/>
  <c r="D6314" i="106" s="1"/>
  <c r="B6315" i="106"/>
  <c r="D6315" i="106" s="1"/>
  <c r="B6316" i="106"/>
  <c r="D6316" i="106"/>
  <c r="B6317" i="106"/>
  <c r="D6317" i="106" s="1"/>
  <c r="B6319" i="106"/>
  <c r="D6319" i="106"/>
  <c r="B6320" i="106"/>
  <c r="D6320" i="106" s="1"/>
  <c r="B6321" i="106"/>
  <c r="D6321" i="106"/>
  <c r="B6322" i="106"/>
  <c r="D6322" i="106" s="1"/>
  <c r="B6323" i="106"/>
  <c r="D6323" i="106" s="1"/>
  <c r="B6324" i="106"/>
  <c r="D6324" i="106" s="1"/>
  <c r="B6325" i="106"/>
  <c r="D6325" i="106"/>
  <c r="B6326" i="106"/>
  <c r="D6326" i="106" s="1"/>
  <c r="B6327" i="106"/>
  <c r="D6327" i="106"/>
  <c r="B6328" i="106"/>
  <c r="D6328" i="106" s="1"/>
  <c r="B6329" i="106"/>
  <c r="D6329" i="106"/>
  <c r="B6330" i="106"/>
  <c r="D6330" i="106" s="1"/>
  <c r="B6331" i="106"/>
  <c r="D6331" i="106" s="1"/>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s="1"/>
  <c r="B6348" i="106"/>
  <c r="D6348" i="106" s="1"/>
  <c r="B6349" i="106"/>
  <c r="D6349" i="106"/>
  <c r="B6350" i="106"/>
  <c r="D6350" i="106" s="1"/>
  <c r="B6353" i="106"/>
  <c r="D6353" i="106"/>
  <c r="B6354" i="106"/>
  <c r="D6354" i="106" s="1"/>
  <c r="B6355" i="106"/>
  <c r="D6355" i="106"/>
  <c r="B6356" i="106"/>
  <c r="D6356" i="106" s="1"/>
  <c r="B6358" i="106"/>
  <c r="D6358" i="106" s="1"/>
  <c r="B6359" i="106"/>
  <c r="D6359" i="106" s="1"/>
  <c r="B6360" i="106"/>
  <c r="D6360" i="106"/>
  <c r="B6361" i="106"/>
  <c r="D6361" i="106" s="1"/>
  <c r="B6362" i="106"/>
  <c r="D6362" i="106"/>
  <c r="B6363" i="106"/>
  <c r="D6363" i="106" s="1"/>
  <c r="B6364" i="106"/>
  <c r="D6364" i="106"/>
  <c r="B6365" i="106"/>
  <c r="D6365" i="106" s="1"/>
  <c r="B6366" i="106"/>
  <c r="D6366" i="106" s="1"/>
  <c r="B6367" i="106"/>
  <c r="D6367" i="106" s="1"/>
  <c r="B6368" i="106"/>
  <c r="D6368" i="106"/>
  <c r="B6369" i="106"/>
  <c r="D6369" i="106" s="1"/>
  <c r="B6370" i="106"/>
  <c r="D6370" i="106"/>
  <c r="B6371" i="106"/>
  <c r="D6371" i="106" s="1"/>
  <c r="B6372" i="106"/>
  <c r="D6372" i="106"/>
  <c r="B6373" i="106"/>
  <c r="D6373" i="106" s="1"/>
  <c r="B6374" i="106"/>
  <c r="D6374" i="106" s="1"/>
  <c r="B6375" i="106"/>
  <c r="D6375" i="106" s="1"/>
  <c r="B6376" i="106"/>
  <c r="D6376" i="106"/>
  <c r="B6377" i="106"/>
  <c r="D6377" i="106" s="1"/>
  <c r="B6378" i="106"/>
  <c r="D6378" i="106"/>
  <c r="B6379" i="106"/>
  <c r="D6379" i="106" s="1"/>
  <c r="B6380" i="106"/>
  <c r="D6380" i="106"/>
  <c r="B6381" i="106"/>
  <c r="D6381" i="106" s="1"/>
  <c r="B6382" i="106"/>
  <c r="D6382" i="106" s="1"/>
  <c r="B6383" i="106"/>
  <c r="D6383" i="106" s="1"/>
  <c r="B6384" i="106"/>
  <c r="D6384" i="106"/>
  <c r="B6385" i="106"/>
  <c r="D6385" i="106" s="1"/>
  <c r="B6386" i="106"/>
  <c r="D6386" i="106"/>
  <c r="B6387" i="106"/>
  <c r="D6387" i="106" s="1"/>
  <c r="B6388" i="106"/>
  <c r="D6388" i="106"/>
  <c r="B6389" i="106"/>
  <c r="D6389" i="106" s="1"/>
  <c r="B6390" i="106"/>
  <c r="D6390" i="106" s="1"/>
  <c r="B6391" i="106"/>
  <c r="D6391" i="106" s="1"/>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s="1"/>
  <c r="B7704" i="106"/>
  <c r="D7704" i="106" s="1"/>
  <c r="B7706" i="106"/>
  <c r="D7706" i="106" s="1"/>
  <c r="B7707" i="106"/>
  <c r="D7707" i="106"/>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B7731" i="106"/>
  <c r="D7731" i="106" s="1"/>
  <c r="D7733" i="106"/>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F26" i="108"/>
  <c r="D27"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C43" i="34"/>
  <c r="D43" i="34"/>
  <c r="C44" i="34"/>
  <c r="D44" i="34"/>
  <c r="C45" i="34"/>
  <c r="D45" i="34"/>
  <c r="F45" i="34"/>
  <c r="C46" i="34"/>
  <c r="D46" i="34"/>
  <c r="F46" i="34"/>
  <c r="C47" i="34"/>
  <c r="D47" i="34"/>
  <c r="C48" i="34"/>
  <c r="D48" i="34"/>
  <c r="F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s="1"/>
  <c r="D5741" i="106" s="1"/>
  <c r="C121" i="5"/>
  <c r="B5132" i="106" s="1"/>
  <c r="D5132" i="106" s="1"/>
  <c r="D121" i="5"/>
  <c r="B5367" i="106"/>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D22" i="37"/>
  <c r="J22" i="37"/>
  <c r="L22" i="37"/>
  <c r="D24" i="37"/>
  <c r="B4270" i="106" s="1"/>
  <c r="D4270" i="106" s="1"/>
  <c r="D9" i="7"/>
  <c r="B1767" i="106" s="1"/>
  <c r="D1767" i="106" s="1"/>
  <c r="F128" i="34"/>
  <c r="B5847" i="106"/>
  <c r="D5847" i="106" s="1"/>
  <c r="B5752" i="106"/>
  <c r="D5752" i="106" s="1"/>
  <c r="F106" i="34"/>
  <c r="B1746" i="106"/>
  <c r="D1746" i="106" s="1"/>
  <c r="D12" i="7"/>
  <c r="B1769" i="106" s="1"/>
  <c r="D1769" i="106" s="1"/>
  <c r="F126" i="34" l="1"/>
  <c r="F50" i="34"/>
  <c r="F40" i="34"/>
  <c r="C172" i="5"/>
  <c r="D13" i="7"/>
  <c r="B3726" i="106" s="1"/>
  <c r="D3726" i="106" s="1"/>
  <c r="G5" i="4"/>
  <c r="B3409" i="106" s="1"/>
  <c r="D3409" i="106" s="1"/>
  <c r="F66" i="34"/>
  <c r="D341" i="29"/>
  <c r="B3626" i="106"/>
  <c r="D3626" i="106" s="1"/>
  <c r="F43" i="34"/>
  <c r="D15" i="7"/>
  <c r="B1772" i="106" s="1"/>
  <c r="D1772" i="106" s="1"/>
  <c r="D7" i="7"/>
  <c r="B1763" i="106" s="1"/>
  <c r="D1763" i="106" s="1"/>
  <c r="F135" i="34"/>
  <c r="L5" i="11"/>
  <c r="B2056" i="106" s="1"/>
  <c r="D2056" i="106" s="1"/>
  <c r="G14" i="4"/>
  <c r="B2609" i="106" s="1"/>
  <c r="D2609" i="106" s="1"/>
  <c r="J274" i="5"/>
  <c r="B7054" i="106" s="1"/>
  <c r="D7054" i="106" s="1"/>
  <c r="B6839" i="106"/>
  <c r="D6839" i="106" s="1"/>
  <c r="B4413" i="106"/>
  <c r="D4413" i="106" s="1"/>
  <c r="K173" i="5"/>
  <c r="K6" i="4" s="1"/>
  <c r="B3570" i="106" s="1"/>
  <c r="D3570" i="106" s="1"/>
  <c r="B5096" i="106"/>
  <c r="D5096" i="106" s="1"/>
  <c r="F68" i="34"/>
  <c r="F51" i="34"/>
  <c r="F44" i="34"/>
  <c r="F41" i="34"/>
  <c r="B3619" i="106"/>
  <c r="D3619" i="106" s="1"/>
  <c r="C341" i="29"/>
  <c r="B3621" i="106" s="1"/>
  <c r="D3621" i="106" s="1"/>
  <c r="B2973" i="106"/>
  <c r="D2973" i="106" s="1"/>
  <c r="K84" i="29"/>
  <c r="B2916" i="106"/>
  <c r="D2916" i="106" s="1"/>
  <c r="L41" i="3"/>
  <c r="F129" i="34"/>
  <c r="H288" i="29"/>
  <c r="B1454" i="106" s="1"/>
  <c r="D1454" i="106" s="1"/>
  <c r="B1264" i="106"/>
  <c r="D1264" i="106" s="1"/>
  <c r="B1134" i="106"/>
  <c r="D1134" i="106" s="1"/>
  <c r="D6103" i="106"/>
  <c r="B4268" i="106"/>
  <c r="D4268" i="106" s="1"/>
  <c r="B169" i="106"/>
  <c r="D169" i="106" s="1"/>
  <c r="F127" i="34"/>
  <c r="K76" i="4"/>
  <c r="B3586" i="106" s="1"/>
  <c r="D3586" i="106" s="1"/>
  <c r="I26" i="12"/>
  <c r="B7741" i="106" s="1"/>
  <c r="D7741" i="106" s="1"/>
  <c r="L331" i="29"/>
  <c r="B1239" i="106"/>
  <c r="D1239" i="106" s="1"/>
  <c r="H33" i="118"/>
  <c r="D75" i="36"/>
  <c r="H166" i="29"/>
  <c r="H168" i="29" s="1"/>
  <c r="B1318" i="106" s="1"/>
  <c r="D1318" i="106" s="1"/>
  <c r="E29" i="108"/>
  <c r="D53" i="36"/>
  <c r="D331" i="29"/>
  <c r="B7217" i="106" s="1"/>
  <c r="D7217" i="106" s="1"/>
  <c r="C331" i="29"/>
  <c r="B7216" i="106" s="1"/>
  <c r="D7216" i="106" s="1"/>
  <c r="F28" i="108"/>
  <c r="F40" i="108" s="1"/>
  <c r="G42" i="108" s="1"/>
  <c r="E28" i="108"/>
  <c r="D11" i="7"/>
  <c r="B1768" i="106" s="1"/>
  <c r="D1768" i="106" s="1"/>
  <c r="D109" i="5"/>
  <c r="B5356" i="106" s="1"/>
  <c r="D5356" i="106" s="1"/>
  <c r="B5260" i="106"/>
  <c r="D5260" i="106" s="1"/>
  <c r="B4395" i="106"/>
  <c r="D4395" i="106" s="1"/>
  <c r="F104" i="34"/>
  <c r="C109" i="5"/>
  <c r="B5121" i="106" s="1"/>
  <c r="D5121" i="106" s="1"/>
  <c r="D4" i="7"/>
  <c r="B1760" i="106" s="1"/>
  <c r="D1760" i="106" s="1"/>
  <c r="B3649" i="106"/>
  <c r="D3649" i="106" s="1"/>
  <c r="G354" i="29"/>
  <c r="B3650" i="106" s="1"/>
  <c r="D3650" i="106" s="1"/>
  <c r="B1325" i="106"/>
  <c r="D1325" i="106" s="1"/>
  <c r="K162" i="29"/>
  <c r="B1328" i="106" s="1"/>
  <c r="D1328" i="106" s="1"/>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F105" i="34"/>
  <c r="H109" i="5"/>
  <c r="H173" i="5"/>
  <c r="F110" i="34"/>
  <c r="D5" i="7"/>
  <c r="B1761" i="106" s="1"/>
  <c r="D1761" i="106" s="1"/>
  <c r="B83" i="36"/>
  <c r="K28" i="118"/>
  <c r="O27" i="118" s="1"/>
  <c r="O29" i="118" s="1"/>
  <c r="I173" i="5"/>
  <c r="F173" i="5"/>
  <c r="B5653" i="106" s="1"/>
  <c r="D5653" i="106" s="1"/>
  <c r="G109" i="5"/>
  <c r="E26" i="108"/>
  <c r="K26" i="12"/>
  <c r="B7743" i="106" s="1"/>
  <c r="D7743" i="106" s="1"/>
  <c r="B7063" i="106"/>
  <c r="D7063" i="106" s="1"/>
  <c r="K339" i="29"/>
  <c r="B2917" i="106"/>
  <c r="D2917" i="106" s="1"/>
  <c r="D59" i="36"/>
  <c r="F19" i="7"/>
  <c r="E190" i="29"/>
  <c r="B2823" i="106"/>
  <c r="D2823" i="106" s="1"/>
  <c r="B7211" i="106"/>
  <c r="D7211" i="106" s="1"/>
  <c r="K329" i="29"/>
  <c r="F70" i="34"/>
  <c r="D17" i="7"/>
  <c r="B4104" i="106" s="1"/>
  <c r="D4104" i="106" s="1"/>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47" i="34"/>
  <c r="F39" i="34"/>
  <c r="D7245" i="106"/>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3447" i="106"/>
  <c r="D3447" i="106" s="1"/>
  <c r="B7270" i="106"/>
  <c r="C34" i="131"/>
  <c r="B5214" i="106" l="1"/>
  <c r="D5214" i="106" s="1"/>
  <c r="C173" i="5"/>
  <c r="D7254" i="106"/>
  <c r="D7250" i="106"/>
  <c r="L114" i="29"/>
  <c r="L16" i="11"/>
  <c r="B2061" i="106" s="1"/>
  <c r="D2061" i="106" s="1"/>
  <c r="K166" i="29"/>
  <c r="K168" i="29" s="1"/>
  <c r="B5527" i="106"/>
  <c r="D5527" i="106" s="1"/>
  <c r="D4" i="4"/>
  <c r="B2564" i="106" s="1"/>
  <c r="D2564" i="106" s="1"/>
  <c r="C4" i="4"/>
  <c r="B2551" i="106" s="1"/>
  <c r="D2551" i="106" s="1"/>
  <c r="D19" i="7"/>
  <c r="B1775" i="106" s="1"/>
  <c r="D1775"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B5906" i="106"/>
  <c r="D5906" i="106" s="1"/>
  <c r="H6" i="4"/>
  <c r="B2656" i="106" s="1"/>
  <c r="D2656" i="106" s="1"/>
  <c r="F4" i="4"/>
  <c r="B2591" i="106" s="1"/>
  <c r="D2591" i="106" s="1"/>
  <c r="B5588" i="106"/>
  <c r="D5588" i="106" s="1"/>
  <c r="F275" i="5"/>
  <c r="B5720" i="106" s="1"/>
  <c r="D5720" i="106" s="1"/>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B5507" i="106"/>
  <c r="D5507" i="106" s="1"/>
  <c r="B7298" i="106"/>
  <c r="C35" i="131"/>
  <c r="B7299" i="106" s="1"/>
  <c r="K114" i="29" l="1"/>
  <c r="F8" i="34" s="1"/>
  <c r="K306" i="29"/>
  <c r="B1561" i="106" s="1"/>
  <c r="D1561" i="106" s="1"/>
  <c r="B5223" i="106"/>
  <c r="D5223" i="106" s="1"/>
  <c r="C6" i="4"/>
  <c r="B2553" i="106" s="1"/>
  <c r="D2553" i="106" s="1"/>
  <c r="E16" i="4"/>
  <c r="B2634" i="106" s="1"/>
  <c r="D2634" i="106" s="1"/>
  <c r="B1331" i="106"/>
  <c r="D1331" i="106" s="1"/>
  <c r="B2655" i="106"/>
  <c r="D2655" i="106" s="1"/>
  <c r="H8" i="4"/>
  <c r="K13" i="4"/>
  <c r="B3572" i="106" s="1"/>
  <c r="D3572" i="106" s="1"/>
  <c r="B3672" i="106"/>
  <c r="D3672" i="106" s="1"/>
  <c r="B7055" i="106"/>
  <c r="D7055" i="106" s="1"/>
  <c r="K332" i="29"/>
  <c r="B7225" i="106" s="1"/>
  <c r="D7225" i="106" s="1"/>
  <c r="J8" i="4"/>
  <c r="B6223" i="106" s="1"/>
  <c r="D6223" i="106" s="1"/>
  <c r="K354" i="29"/>
  <c r="J17" i="4"/>
  <c r="B6227" i="106" s="1"/>
  <c r="D6227" i="106" s="1"/>
  <c r="F24" i="37"/>
  <c r="B7019" i="106"/>
  <c r="D7019" i="106" s="1"/>
  <c r="C16" i="4"/>
  <c r="B2560" i="106" s="1"/>
  <c r="D2560" i="106" s="1"/>
  <c r="B3569" i="106"/>
  <c r="D3569" i="106" s="1"/>
  <c r="K8" i="4"/>
  <c r="B5421" i="106"/>
  <c r="D5421" i="106" s="1"/>
  <c r="D6" i="4"/>
  <c r="B2566" i="106" s="1"/>
  <c r="D2566" i="106" s="1"/>
  <c r="F8" i="4"/>
  <c r="F10" i="4" s="1"/>
  <c r="B4125" i="106" s="1"/>
  <c r="D4125"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E17" i="4" l="1"/>
  <c r="J19" i="4"/>
  <c r="B6229" i="106" s="1"/>
  <c r="D6229" i="106" s="1"/>
  <c r="J20" i="4"/>
  <c r="B6230" i="106" s="1"/>
  <c r="D6230" i="106" s="1"/>
  <c r="B2595" i="106"/>
  <c r="D2595" i="106" s="1"/>
  <c r="D6" i="146"/>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8"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K41" i="3"/>
  <c r="B3566" i="106"/>
  <c r="D3566" i="106" s="1"/>
  <c r="B212" i="106"/>
  <c r="D212" i="106" s="1"/>
  <c r="H41" i="3"/>
  <c r="B6216" i="106"/>
  <c r="D6216" i="106" s="1"/>
  <c r="D57" i="36"/>
  <c r="B123" i="106"/>
  <c r="D123" i="106" s="1"/>
  <c r="D41" i="3"/>
  <c r="B3278" i="106"/>
  <c r="D3278" i="106" s="1"/>
  <c r="E81" i="4"/>
  <c r="E38" i="3" s="1"/>
  <c r="B3233" i="106"/>
  <c r="D3233" i="106" s="1"/>
  <c r="C81" i="4"/>
  <c r="C39" i="3" s="1"/>
  <c r="A7263" i="106"/>
  <c r="D7262" i="106"/>
  <c r="B1700" i="106"/>
  <c r="D1700" i="106" s="1"/>
  <c r="H82" i="4"/>
  <c r="D68" i="36"/>
  <c r="O16"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3568" i="106"/>
  <c r="D3568" i="106" s="1"/>
  <c r="D58" i="36"/>
  <c r="B213" i="106"/>
  <c r="D213" i="106" s="1"/>
  <c r="D55" i="36"/>
  <c r="B2913" i="106"/>
  <c r="D2913" i="106" s="1"/>
  <c r="D56" i="36"/>
  <c r="D82" i="36"/>
  <c r="B2477" i="106"/>
  <c r="D2477" i="106" s="1"/>
  <c r="G41" i="3"/>
  <c r="B2504" i="106"/>
  <c r="D2504" i="106" s="1"/>
  <c r="D81" i="36"/>
  <c r="E41" i="3"/>
  <c r="B124" i="106"/>
  <c r="D124" i="106" s="1"/>
  <c r="D51"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4" i="36"/>
  <c r="B190" i="106"/>
  <c r="D190" i="106" s="1"/>
  <c r="B141" i="106"/>
  <c r="D141" i="106" s="1"/>
  <c r="D5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<sst xmlns="http://schemas.openxmlformats.org/spreadsheetml/2006/main" count="5018" uniqueCount="2116">
  <si>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</si>
  <si>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</si>
  <si>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</si>
  <si>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</si>
  <si>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</si>
  <si>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</si>
  <si>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</si>
  <si>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</si>
  <si>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</si>
  <si>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</si>
  <si>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</si>
  <si>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</si>
  <si>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</si>
  <si>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</si>
  <si>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</si>
  <si>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</si>
  <si>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</si>
  <si>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</si>
  <si>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</si>
  <si>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</si>
  <si>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</si>
  <si>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</si>
  <si>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</si>
  <si>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</si>
  <si>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</si>
  <si>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</si>
  <si>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</si>
  <si>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</si>
  <si>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</si>
  <si>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</si>
  <si>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</si>
  <si>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</si>
  <si>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</si>
  <si>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</si>
  <si>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</si>
  <si>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</si>
  <si>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</si>
  <si>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</si>
  <si>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</si>
  <si>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</si>
  <si>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</si>
  <si>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</si>
  <si>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</si>
  <si>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</si>
  <si>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</si>
  <si>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</si>
  <si>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</si>
  <si>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</si>
  <si>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</si>
  <si>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</si>
  <si>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</si>
  <si>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</si>
  <si>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</si>
  <si>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</si>
  <si>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</si>
  <si>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</si>
  <si>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</si>
  <si>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</si>
  <si>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</si>
  <si>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</si>
  <si>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</si>
  <si>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</si>
  <si>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</si>
  <si>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</si>
  <si>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</si>
  <si>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</si>
  <si>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</si>
  <si>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</si>
  <si>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</si>
  <si>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</si>
  <si>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</si>
  <si>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</si>
  <si>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</si>
  <si>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</si>
  <si>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</si>
  <si>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</si>
  <si>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</si>
  <si>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</si>
  <si>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</si>
  <si>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</si>
  <si>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</si>
  <si>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</si>
  <si>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</si>
  <si>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</si>
  <si>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</si>
  <si>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</si>
  <si>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</si>
  <si>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</si>
  <si>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</si>
  <si>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</si>
  <si>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</si>
  <si>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</si>
  <si>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</si>
  <si>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</si>
  <si>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</si>
  <si>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</si>
  <si>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</si>
  <si>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</si>
  <si>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</si>
  <si>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</si>
  <si>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</si>
  <si>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</si>
  <si>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</si>
  <si>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</si>
  <si>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</si>
  <si>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</si>
  <si>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</si>
  <si>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</si>
  <si>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</si>
  <si>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</si>
  <si>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</si>
  <si>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</si>
  <si>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</si>
  <si>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</si>
  <si>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</si>
  <si>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</si>
  <si>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</si>
  <si>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</si>
  <si>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</si>
  <si>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</si>
  <si>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</si>
  <si>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</si>
  <si>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</si>
  <si>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</si>
  <si>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</si>
  <si>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</si>
  <si>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</si>
  <si>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</si>
  <si>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</si>
  <si>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</si>
  <si>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</si>
  <si>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</si>
  <si>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</si>
  <si>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</si>
  <si>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</si>
  <si>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</si>
  <si>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</si>
  <si>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</si>
  <si>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</si>
  <si>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</si>
  <si>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</si>
  <si>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</si>
  <si>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</si>
  <si>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</si>
  <si>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</si>
  <si>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</si>
  <si>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</si>
  <si>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</si>
  <si>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</si>
  <si>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</si>
  <si>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</si>
  <si>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</si>
  <si>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</si>
  <si>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</si>
  <si>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</si>
  <si>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</si>
  <si>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</si>
  <si>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</si>
  <si>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</si>
  <si>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</si>
  <si>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</si>
  <si>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</si>
  <si>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</si>
  <si>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</si>
  <si>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</si>
  <si>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</si>
  <si>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</si>
  <si>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</si>
  <si>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</si>
  <si>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</si>
  <si>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</si>
  <si>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</si>
  <si>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</si>
  <si>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</si>
  <si>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</si>
  <si>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</si>
  <si>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</si>
  <si>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</si>
  <si>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</si>
  <si>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</si>
  <si>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</si>
  <si>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</si>
  <si>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</si>
  <si>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</si>
  <si>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</si>
  <si>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</si>
  <si>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</si>
  <si>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</si>
  <si>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</si>
  <si>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</si>
  <si>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</si>
  <si>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</si>
  <si>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</si>
  <si>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</si>
  <si>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</si>
  <si>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</si>
  <si>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</si>
  <si>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</si>
  <si>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</si>
  <si>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</si>
  <si>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</si>
  <si>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</si>
  <si>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</si>
  <si>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</si>
  <si>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</si>
  <si>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</si>
  <si>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</si>
  <si>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</si>
  <si>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</si>
  <si>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</si>
  <si>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</si>
  <si>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</si>
  <si>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</si>
  <si>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</si>
  <si>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</si>
  <si>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</si>
  <si>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</si>
  <si>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</si>
  <si>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</si>
  <si>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</si>
  <si>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</si>
  <si>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</si>
  <si>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</si>
  <si>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</si>
  <si>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</si>
  <si>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</si>
  <si>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</si>
  <si>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</si>
  <si>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</si>
  <si>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</si>
  <si>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</si>
  <si>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</si>
  <si>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</si>
  <si>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</si>
  <si>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</si>
  <si>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</si>
  <si>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</si>
  <si>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</si>
  <si>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</si>
  <si>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</si>
  <si>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</si>
  <si>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</si>
  <si>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</si>
  <si>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</si>
  <si>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</si>
  <si>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</si>
  <si>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</si>
  <si>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</si>
  <si>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</si>
  <si>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</si>
  <si>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</si>
  <si>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</si>
  <si>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</si>
  <si>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</si>
  <si>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</si>
  <si>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</si>
  <si>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</si>
  <si>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</si>
  <si>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</si>
  <si>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</si>
  <si>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</si>
  <si>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</si>
  <si>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</si>
  <si>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</si>
  <si>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</si>
  <si>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</si>
  <si>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</si>
  <si>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</si>
  <si>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</si>
  <si>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</si>
  <si>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</si>
  <si>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</si>
  <si>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</si>
  <si>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</si>
  <si>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</si>
  <si>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</si>
  <si>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</si>
  <si>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</si>
  <si>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</si>
  <si>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</si>
  <si>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</si>
  <si>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</si>
  <si>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</si>
  <si>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</si>
  <si>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</si>
  <si>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</si>
  <si>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</si>
  <si>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</si>
  <si>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</si>
  <si>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</si>
  <si>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</si>
  <si>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</si>
  <si>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</si>
  <si>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</si>
  <si>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</si>
  <si>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</si>
  <si>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</si>
  <si>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</si>
  <si>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</si>
  <si>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</si>
  <si>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</si>
  <si>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</si>
  <si>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</si>
  <si>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</si>
  <si>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</si>
  <si>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</si>
  <si>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</si>
  <si>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</si>
  <si>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</si>
  <si>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</si>
  <si>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</si>
  <si>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</si>
  <si>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</si>
  <si>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</si>
  <si>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</si>
  <si>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</si>
  <si>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</si>
  <si>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</si>
  <si>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</si>
  <si>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</si>
  <si>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</si>
  <si>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</si>
  <si>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</si>
  <si>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</si>
  <si>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</si>
  <si>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</si>
  <si>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</si>
  <si>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</si>
  <si>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</si>
  <si>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</si>
  <si>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</si>
  <si>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</si>
  <si>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</si>
  <si>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</si>
  <si>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</si>
  <si>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</si>
  <si>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</si>
  <si>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</si>
  <si>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</si>
  <si>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</si>
  <si>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</si>
  <si>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</si>
  <si>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</si>
  <si>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</si>
  <si>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</si>
  <si>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</si>
  <si>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</si>
  <si>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</si>
  <si>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</si>
  <si>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</si>
  <si>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</si>
  <si>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</si>
  <si>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</si>
  <si>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</si>
  <si>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</si>
  <si>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</si>
  <si>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</si>
  <si>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</si>
  <si>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</si>
  <si>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</si>
  <si>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</si>
  <si>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</si>
  <si>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</si>
  <si>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</si>
  <si>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</si>
  <si>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</si>
  <si>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</si>
  <si>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</si>
  <si>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</si>
  <si>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</si>
  <si>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</si>
  <si>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</si>
  <si>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</si>
  <si>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</si>
  <si>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</si>
  <si>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</si>
  <si>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</si>
  <si>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</si>
  <si>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</si>
  <si>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</si>
  <si>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</si>
  <si>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</si>
  <si>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</si>
  <si>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</si>
  <si>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</si>
  <si>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</si>
  <si>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</si>
  <si>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</si>
  <si>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</si>
  <si>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</si>
  <si>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</si>
  <si>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</si>
  <si>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</si>
  <si>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</si>
  <si>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</si>
  <si>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</si>
  <si>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</si>
  <si>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</si>
  <si>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</si>
  <si>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</si>
  <si>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</si>
  <si>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</si>
  <si>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</si>
  <si>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</si>
  <si>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</si>
  <si>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</si>
  <si>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</si>
  <si>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</si>
  <si>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</si>
  <si>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</si>
  <si>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</si>
  <si>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</si>
  <si>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</si>
  <si>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</si>
  <si>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</si>
  <si>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</si>
  <si>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</si>
  <si>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</si>
  <si>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</si>
  <si>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</si>
  <si>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</si>
  <si>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</si>
  <si>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</si>
  <si>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</si>
  <si>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</si>
  <si>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</si>
  <si>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</si>
  <si>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</si>
  <si>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</si>
  <si>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</si>
  <si>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</si>
  <si>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</si>
  <si>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</si>
  <si>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</si>
  <si>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</si>
  <si>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</si>
  <si>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</si>
  <si>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</si>
  <si>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</si>
  <si>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</si>
  <si>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</si>
  <si>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</si>
  <si>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</si>
  <si>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</si>
  <si>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</si>
  <si>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</si>
  <si>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</si>
  <si>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</si>
  <si>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</si>
  <si>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</si>
  <si>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</si>
  <si>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</si>
  <si>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</si>
  <si>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</si>
  <si>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</si>
  <si>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</si>
  <si>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</si>
  <si>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</si>
  <si>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</si>
  <si>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</si>
  <si>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</si>
  <si>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</si>
  <si>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</si>
  <si>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</si>
  <si>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</si>
  <si>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</si>
  <si>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</si>
  <si>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</si>
  <si>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</si>
  <si>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</si>
  <si>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</si>
  <si>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</si>
  <si>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</si>
  <si>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</si>
  <si>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</si>
  <si>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</si>
  <si>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</si>
  <si>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</si>
  <si>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</si>
  <si>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</si>
  <si>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</si>
  <si>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</si>
  <si>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</si>
  <si>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</si>
  <si>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</si>
  <si>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</si>
  <si>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</si>
  <si>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</si>
  <si>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</si>
  <si>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</si>
  <si>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</si>
  <si>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</si>
  <si>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</si>
  <si>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</si>
  <si>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</si>
  <si>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</si>
  <si>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</si>
  <si>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</si>
  <si>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</si>
  <si>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</si>
  <si>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</si>
  <si>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</si>
  <si>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</si>
  <si>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</si>
  <si>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</si>
  <si>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</si>
  <si>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</si>
  <si>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</si>
  <si>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</si>
  <si>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</si>
  <si>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</si>
  <si>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</si>
  <si>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</si>
  <si>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</si>
  <si>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</si>
  <si>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</si>
  <si>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</si>
  <si>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</si>
  <si>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</si>
  <si>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</si>
  <si>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</si>
  <si>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</si>
  <si>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</si>
  <si>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</si>
  <si>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</si>
  <si>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</si>
  <si>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</si>
  <si>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</si>
  <si>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</si>
  <si>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</si>
  <si>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</si>
  <si>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</si>
  <si>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</si>
  <si>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</si>
  <si>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</si>
  <si>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</si>
  <si>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</si>
  <si>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</si>
  <si>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</si>
  <si>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</si>
  <si>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</si>
  <si>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</si>
  <si>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</si>
  <si>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</si>
  <si>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</si>
  <si>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</si>
  <si>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</si>
  <si>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</si>
  <si>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</si>
  <si>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</si>
  <si>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</si>
  <si>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</si>
  <si>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</si>
  <si>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</si>
  <si>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</si>
  <si>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</si>
  <si>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</si>
  <si>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</si>
  <si>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</si>
  <si>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</si>
  <si>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</si>
  <si>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</si>
  <si>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</si>
  <si>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</si>
  <si>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</si>
  <si>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</si>
  <si>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</si>
  <si>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</si>
  <si>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</si>
  <si>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</si>
  <si>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</si>
  <si>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</si>
  <si>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</si>
  <si>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</si>
  <si>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</si>
  <si>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</si>
  <si>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</si>
  <si>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</si>
  <si>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</si>
  <si>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</si>
  <si>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</si>
  <si>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</si>
  <si>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</si>
  <si>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</si>
  <si>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</si>
  <si>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</si>
  <si>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</si>
  <si>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</si>
  <si>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</si>
  <si>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</si>
  <si>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</si>
  <si>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</si>
  <si>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</si>
  <si>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</si>
  <si>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</si>
  <si>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</si>
  <si>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</si>
  <si>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</si>
  <si>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</si>
  <si>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</si>
  <si>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</si>
  <si>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</si>
  <si>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</si>
  <si>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</si>
  <si>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</si>
  <si>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</si>
  <si>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</si>
  <si>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</si>
  <si>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</si>
  <si>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</si>
  <si>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</si>
  <si>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</si>
  <si>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</si>
  <si>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</si>
  <si>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</si>
  <si>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</si>
  <si>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</si>
  <si>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</si>
  <si>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</si>
  <si>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</si>
  <si>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</si>
  <si>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</si>
  <si>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</si>
  <si>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</si>
  <si>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</si>
  <si>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</si>
  <si>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</si>
  <si>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</si>
  <si>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</si>
  <si>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</si>
  <si>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</si>
  <si>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</si>
  <si>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</si>
  <si>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</si>
  <si>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</si>
  <si>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</si>
  <si>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</si>
  <si>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</si>
  <si>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</si>
  <si>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</si>
  <si>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</si>
  <si>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</si>
  <si>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</si>
  <si>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</si>
  <si>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</si>
  <si>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</si>
  <si>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</si>
  <si>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</si>
  <si>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</si>
  <si>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</si>
  <si>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</si>
  <si>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</si>
  <si>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</si>
  <si>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</si>
  <si>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</si>
  <si>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</si>
  <si>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</si>
  <si>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</si>
  <si>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</si>
  <si>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</si>
  <si>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</si>
  <si>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</si>
  <si>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</si>
  <si>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</si>
  <si>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</si>
  <si>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</si>
  <si>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</si>
  <si>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</si>
  <si>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</si>
  <si>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</si>
  <si>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</si>
  <si>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</si>
  <si>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</si>
  <si>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</si>
  <si>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</si>
  <si>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</si>
  <si>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</si>
  <si>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</si>
  <si>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</si>
  <si>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</si>
  <si>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</si>
  <si>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</si>
  <si>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</si>
  <si>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</si>
  <si>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</si>
  <si>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</si>
  <si>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</si>
  <si>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</si>
  <si>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</si>
  <si>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</si>
  <si>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</si>
  <si>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</si>
  <si>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</si>
  <si>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</si>
  <si>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</si>
  <si>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</si>
  <si>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</si>
  <si>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</si>
  <si>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</si>
  <si>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</si>
  <si>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</si>
  <si>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</si>
  <si>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</si>
  <si>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</si>
  <si>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</si>
  <si>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</si>
  <si>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</si>
  <si>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</si>
  <si>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</si>
  <si>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</si>
  <si>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</si>
  <si>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</si>
  <si>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</si>
  <si>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</si>
  <si>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</si>
  <si>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</si>
  <si>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</si>
  <si>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</si>
  <si>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</si>
  <si>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</si>
  <si>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</si>
  <si>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</si>
  <si>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</si>
  <si>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</si>
  <si>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</si>
  <si>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</si>
  <si>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</si>
  <si>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</si>
  <si>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</si>
  <si>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</si>
  <si>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</si>
  <si>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</si>
  <si>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</si>
  <si>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</si>
  <si>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</si>
  <si>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</si>
  <si>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</si>
  <si>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</si>
  <si>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</si>
  <si>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</si>
  <si>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</si>
  <si>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</si>
  <si>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</si>
  <si>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</si>
  <si>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</si>
  <si>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</si>
  <si>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</si>
  <si>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</si>
  <si>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</si>
  <si>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</si>
  <si>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</si>
  <si>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</si>
  <si>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</si>
  <si>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</si>
  <si>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</si>
  <si>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</si>
  <si>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</si>
  <si>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</si>
  <si>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</si>
  <si>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</si>
  <si>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</si>
  <si>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</si>
  <si>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</si>
  <si>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</si>
  <si>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</si>
  <si>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</si>
  <si>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</si>
  <si>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</si>
  <si>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</si>
  <si>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</si>
  <si>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</si>
  <si>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</si>
  <si>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</si>
  <si>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</si>
  <si>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</si>
  <si>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</si>
  <si>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</si>
  <si>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</si>
  <si>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</si>
  <si>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</si>
  <si>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</si>
  <si>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</si>
  <si>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</si>
  <si>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</si>
  <si>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</si>
  <si>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</si>
  <si>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</si>
  <si>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</si>
  <si>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</si>
  <si>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</si>
  <si>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</si>
  <si>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</si>
  <si>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</si>
  <si>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</si>
  <si>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</si>
  <si>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</si>
  <si>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</si>
  <si>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</si>
  <si>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</si>
  <si>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</si>
  <si>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</si>
  <si>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</si>
  <si>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</si>
  <si>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</si>
  <si>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</si>
  <si>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</si>
  <si>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</si>
  <si>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</si>
  <si>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</si>
  <si>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</si>
  <si>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</si>
  <si>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</si>
  <si>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</si>
  <si>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</si>
  <si>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</si>
  <si>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</si>
  <si>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</si>
  <si>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</si>
  <si>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</si>
  <si>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</si>
  <si>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</si>
  <si>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</si>
  <si>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</si>
  <si>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</si>
  <si>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</si>
  <si>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</si>
  <si>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</si>
  <si>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</si>
  <si>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</si>
  <si>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</si>
  <si>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</si>
  <si>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</si>
  <si>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</si>
  <si>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</si>
  <si>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</si>
  <si>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</si>
  <si>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</si>
  <si>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</si>
  <si>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</si>
  <si>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</si>
  <si>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</si>
  <si>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</si>
  <si>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</si>
  <si>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</si>
  <si>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</si>
  <si>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</si>
  <si>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</si>
  <si>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</si>
  <si>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</si>
  <si>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</si>
  <si>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</si>
  <si>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</si>
  <si>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</si>
  <si>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</si>
  <si>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</si>
  <si>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</si>
  <si>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</si>
  <si>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</si>
  <si>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</si>
  <si>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</si>
  <si>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</si>
  <si>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</si>
  <si>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</si>
  <si>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</si>
  <si>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</si>
  <si>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</si>
  <si>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</si>
  <si>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</si>
  <si>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</si>
  <si>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</si>
  <si>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</si>
  <si>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</si>
  <si>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</si>
  <si>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</si>
  <si>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</si>
  <si>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</si>
  <si>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</si>
  <si>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</si>
  <si>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</si>
  <si>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</si>
  <si>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</si>
  <si>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</si>
  <si>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</si>
  <si>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</si>
  <si>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</si>
  <si>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</si>
  <si>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</si>
  <si>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</si>
  <si>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</si>
  <si>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</si>
  <si>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</si>
  <si>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</si>
  <si>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</si>
  <si>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</si>
  <si>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</si>
  <si>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</si>
  <si>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</si>
  <si>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</si>
  <si>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</si>
  <si>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</si>
  <si>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</si>
  <si>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</si>
  <si>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</si>
  <si>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</si>
  <si>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</si>
  <si>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</si>
  <si>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</si>
  <si>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</si>
  <si>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</si>
  <si>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</si>
  <si>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</si>
  <si>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</si>
  <si>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</si>
  <si>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</si>
  <si>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</si>
  <si>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</si>
  <si>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</si>
  <si>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</si>
  <si>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</si>
  <si>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</si>
  <si>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</si>
  <si>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</si>
  <si>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</si>
  <si>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</si>
  <si>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</si>
  <si>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</si>
  <si>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</si>
  <si>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</si>
  <si>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</si>
  <si>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</si>
  <si>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</si>
  <si>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</si>
  <si>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</si>
  <si>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</si>
  <si>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</si>
  <si>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</si>
  <si>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</si>
  <si>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</si>
  <si>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</si>
  <si>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</si>
  <si>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</si>
  <si>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</si>
  <si>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</si>
  <si>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</si>
  <si>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</si>
  <si>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</si>
  <si>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</si>
  <si>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</si>
  <si>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</si>
  <si>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</si>
  <si>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</si>
  <si>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</si>
  <si>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</si>
  <si>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</si>
  <si>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</si>
  <si>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</si>
  <si>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</si>
  <si>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</si>
  <si>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</si>
  <si>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</si>
  <si>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</si>
  <si>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</si>
  <si>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</si>
  <si>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</si>
  <si>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</si>
  <si>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</si>
  <si>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</si>
  <si>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</si>
  <si>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</si>
  <si>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</si>
  <si>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</si>
  <si>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</si>
  <si>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</si>
  <si>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</si>
  <si>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</si>
  <si>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</si>
  <si>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</si>
  <si>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</si>
  <si>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</si>
  <si>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</si>
  <si>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</si>
  <si>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</si>
  <si>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</si>
  <si>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</si>
  <si>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</si>
  <si>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</si>
  <si>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</si>
  <si>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</si>
  <si>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</si>
  <si>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</si>
  <si>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</si>
  <si>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</si>
  <si>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</si>
  <si>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</si>
  <si>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</si>
  <si>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</si>
  <si>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</si>
  <si>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</si>
  <si>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</si>
  <si>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</si>
  <si>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</si>
  <si>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</si>
  <si>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</si>
  <si>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</si>
  <si>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</si>
  <si>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</si>
  <si>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</si>
  <si>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</si>
  <si>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</si>
  <si>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</si>
  <si>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</si>
  <si>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</si>
  <si>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</si>
  <si>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</si>
  <si>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</si>
  <si>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</si>
  <si>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</si>
  <si>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</si>
  <si>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</si>
  <si>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</si>
  <si>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</si>
  <si>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</si>
  <si>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</si>
  <si>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</si>
  <si>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</si>
  <si>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</si>
  <si>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</si>
  <si>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</si>
  <si>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</si>
  <si>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</si>
  <si>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</si>
  <si>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</si>
  <si>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</si>
  <si>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</si>
  <si>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</si>
  <si>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</si>
  <si>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</si>
  <si>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</si>
  <si>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</si>
  <si>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</si>
  <si>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</si>
  <si>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</si>
  <si>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</si>
  <si>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</si>
  <si>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</si>
  <si>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</si>
  <si>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</si>
  <si>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</si>
  <si>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</si>
  <si>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</si>
  <si>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</si>
  <si>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</si>
  <si>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</si>
  <si>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</si>
  <si>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</si>
  <si>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</si>
  <si>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</si>
  <si>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</si>
  <si>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</si>
  <si>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</si>
  <si>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</si>
  <si>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</si>
  <si>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</si>
  <si>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</si>
  <si>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</si>
  <si>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</si>
  <si>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</si>
  <si>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</si>
  <si>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</si>
  <si>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</si>
  <si>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</si>
  <si>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</si>
  <si>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</si>
  <si>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</si>
  <si>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</si>
  <si>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</si>
  <si>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</si>
  <si>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</si>
  <si>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</si>
  <si>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</si>
  <si>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</si>
  <si>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</si>
  <si>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</si>
  <si>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</si>
  <si>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</si>
  <si>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</si>
  <si>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</si>
  <si>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</si>
  <si>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</si>
  <si>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</si>
  <si>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</si>
  <si>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</si>
  <si>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</si>
  <si>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</si>
  <si>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</si>
  <si>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</si>
  <si>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</si>
  <si>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</si>
  <si>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</si>
  <si>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</si>
  <si>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</si>
  <si>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</si>
  <si>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</si>
  <si>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</si>
  <si>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</si>
  <si>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</si>
  <si>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</si>
  <si>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</si>
  <si>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</si>
  <si>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</si>
  <si>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</si>
  <si>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</si>
  <si>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</si>
  <si>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</si>
  <si>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</si>
  <si>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</si>
  <si>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</si>
  <si>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</si>
  <si>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</si>
  <si>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</si>
  <si>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</si>
  <si>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</si>
  <si>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</si>
  <si>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</si>
  <si>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</si>
  <si>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</si>
  <si>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</si>
  <si>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</si>
  <si>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</si>
  <si>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</si>
  <si>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</si>
  <si>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</si>
  <si>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</si>
  <si>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</si>
  <si>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</si>
  <si>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</si>
  <si>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</si>
  <si>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</si>
  <si>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</si>
  <si>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</si>
  <si>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</si>
  <si>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</si>
  <si>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</si>
  <si>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</si>
  <si>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</si>
  <si>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</si>
  <si>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</si>
  <si>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</si>
  <si>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</si>
  <si>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</si>
  <si>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</si>
  <si>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</si>
  <si>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</si>
  <si>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</si>
  <si>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</si>
  <si>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</si>
  <si>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</si>
  <si>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</si>
  <si>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</si>
  <si>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</si>
  <si>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</si>
  <si>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</si>
  <si>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</si>
  <si>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</si>
  <si>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</si>
  <si>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</si>
  <si>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</si>
  <si>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</si>
  <si>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</si>
  <si>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</si>
  <si>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</si>
  <si>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</si>
  <si>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</si>
  <si>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</si>
  <si>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</si>
  <si>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</si>
  <si>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</si>
  <si>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</si>
  <si>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</si>
  <si>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</si>
  <si>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</si>
  <si>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</si>
  <si>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</si>
  <si>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</si>
  <si>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</si>
  <si>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</si>
  <si>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</si>
  <si>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</si>
  <si>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</si>
  <si>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</si>
  <si>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</si>
  <si>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</si>
  <si>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</si>
  <si>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</si>
  <si>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</si>
  <si>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</si>
  <si>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</si>
  <si>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</si>
  <si>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</si>
  <si>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</si>
  <si>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</si>
  <si>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</si>
  <si>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</si>
  <si>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</si>
  <si>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</si>
  <si>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</si>
  <si>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</si>
  <si>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</si>
  <si>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</si>
  <si>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</si>
  <si>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</si>
  <si>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</si>
  <si>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</si>
  <si>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</si>
  <si>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</si>
  <si>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</si>
  <si>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</si>
  <si>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</si>
  <si>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</si>
  <si>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</si>
  <si>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</si>
  <si>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</si>
  <si>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</si>
  <si>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</si>
  <si>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</si>
  <si>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</si>
  <si>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</si>
  <si>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</si>
  <si>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</si>
  <si>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</si>
  <si>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</si>
  <si>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</si>
  <si>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</si>
  <si>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</si>
  <si>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</si>
  <si>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</si>
  <si>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</si>
  <si>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</si>
  <si>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</si>
  <si>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</si>
  <si>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</si>
  <si>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</si>
  <si>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</si>
  <si>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</si>
  <si>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</si>
  <si>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</si>
  <si>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</si>
  <si>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</si>
  <si>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</si>
  <si>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</si>
  <si>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</si>
  <si>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</si>
  <si>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</si>
  <si>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</si>
  <si>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</si>
  <si>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</si>
  <si>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</si>
  <si>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</si>
  <si>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</si>
  <si>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</si>
  <si>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</si>
  <si>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</si>
  <si>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</si>
  <si>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</si>
  <si>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</si>
  <si>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</si>
  <si>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</si>
  <si>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</si>
  <si>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</si>
  <si>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</si>
  <si>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</si>
  <si>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</si>
  <si>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</si>
  <si>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</si>
  <si>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</si>
  <si>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</si>
  <si>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</si>
  <si>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</si>
  <si>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</si>
  <si>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</si>
  <si>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</si>
  <si>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</si>
  <si>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</si>
  <si>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</si>
  <si>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</si>
  <si>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</si>
  <si>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</si>
  <si>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</si>
  <si>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</si>
  <si>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</si>
  <si>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</si>
  <si>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</si>
  <si>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</si>
  <si>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</si>
  <si>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</si>
  <si>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</si>
  <si>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</si>
  <si>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</si>
  <si>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</si>
  <si>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</si>
  <si>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</si>
  <si>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</si>
  <si>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</si>
  <si>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</si>
  <si>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</si>
  <si>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</si>
  <si>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</si>
  <si>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</si>
  <si>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</si>
  <si>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</si>
  <si>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</si>
  <si>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</si>
  <si>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</si>
  <si>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</si>
  <si>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</si>
  <si>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</si>
  <si>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</si>
  <si>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</si>
  <si>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</si>
  <si>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</si>
  <si>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</si>
  <si>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</si>
  <si>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</si>
  <si>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</si>
  <si>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</si>
  <si>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</si>
  <si>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</si>
  <si>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</si>
  <si>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</si>
  <si>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</si>
  <si>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</si>
  <si>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</si>
  <si>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</si>
  <si>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</si>
  <si>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</si>
  <si>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</si>
  <si>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</si>
  <si>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</si>
  <si>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</si>
  <si>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</si>
  <si>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</si>
  <si>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</si>
  <si>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</si>
  <si>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</si>
  <si>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</si>
  <si>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</si>
  <si>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</si>
  <si>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</si>
  <si>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</si>
  <si>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</si>
  <si>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</si>
  <si>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</si>
  <si>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</si>
  <si>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</si>
  <si>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</si>
  <si>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</si>
  <si>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</si>
  <si>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</si>
  <si>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</si>
  <si>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</si>
  <si>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</si>
  <si>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</si>
  <si>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</si>
  <si>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</si>
  <si>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</si>
  <si>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</si>
  <si>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</si>
  <si>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</si>
  <si>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</si>
  <si>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</si>
  <si>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</si>
  <si>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</si>
  <si>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</si>
  <si>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</si>
  <si>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</si>
  <si>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</si>
  <si>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</si>
  <si>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</si>
  <si>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</si>
  <si>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</si>
  <si>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</si>
  <si>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</si>
  <si>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</si>
  <si>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</si>
  <si>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</si>
  <si>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</si>
  <si>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</si>
  <si>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</si>
  <si>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</si>
  <si>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</si>
  <si>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</si>
  <si>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</si>
  <si>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</si>
  <si>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</si>
  <si>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</si>
  <si>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</si>
  <si>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</si>
  <si>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</si>
  <si>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</si>
  <si>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</si>
  <si>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</si>
  <si>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</si>
  <si>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</si>
  <si>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</si>
  <si>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</si>
  <si>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</si>
  <si>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</si>
  <si>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</si>
  <si>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</si>
  <si>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</si>
  <si>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</si>
  <si>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</si>
  <si>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</si>
  <si>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</si>
  <si>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</si>
  <si>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</si>
  <si>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</si>
  <si>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</si>
  <si>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</si>
  <si>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</si>
  <si>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</si>
  <si>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</si>
  <si>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</si>
  <si>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</si>
  <si>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</si>
  <si>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</si>
  <si>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</si>
  <si>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</si>
  <si>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</si>
  <si>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</si>
  <si>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</si>
  <si>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</si>
  <si>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</si>
  <si>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</si>
  <si>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</si>
  <si>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</si>
  <si>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</si>
  <si>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</si>
  <si>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</si>
  <si>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</si>
  <si>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</si>
  <si>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</si>
  <si>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</si>
  <si>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</si>
  <si>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</si>
  <si>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</si>
  <si>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</si>
  <si>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</si>
  <si>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</si>
  <si>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</si>
  <si>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</si>
  <si>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</si>
  <si>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</si>
  <si>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</si>
  <si>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</si>
  <si>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</si>
  <si>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</si>
  <si>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</si>
  <si>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</si>
  <si>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</si>
  <si>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</si>
  <si>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</si>
  <si>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</si>
  <si>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</si>
  <si>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</si>
  <si>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</si>
  <si>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</si>
  <si>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</si>
  <si>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</si>
  <si>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</si>
  <si>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</si>
  <si>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</si>
  <si>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</si>
  <si>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</si>
  <si>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</si>
  <si>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</si>
  <si>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</si>
  <si>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</si>
  <si>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</si>
  <si>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</si>
  <si>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</si>
  <si>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</si>
  <si>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</si>
  <si>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</si>
  <si>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</si>
  <si>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</si>
  <si>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</si>
  <si>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</si>
  <si>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</si>
  <si>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</si>
  <si>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</si>
  <si>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</si>
  <si>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</si>
  <si>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</si>
  <si>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</si>
  <si>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</si>
  <si>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</si>
  <si>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</si>
  <si>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</si>
  <si>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</si>
  <si>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</si>
  <si>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</si>
  <si>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</si>
  <si>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</si>
  <si>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</si>
  <si>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</si>
  <si>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</si>
  <si>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</si>
  <si>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</si>
  <si>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</si>
  <si>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</si>
  <si>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</si>
  <si>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</si>
  <si>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</si>
  <si>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</si>
  <si>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</si>
  <si>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</si>
  <si>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</si>
  <si>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</si>
  <si>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</si>
  <si>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</si>
  <si>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</si>
  <si>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</si>
  <si>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</si>
  <si>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</si>
  <si>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</si>
  <si>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</si>
  <si>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</si>
  <si>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</si>
  <si>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</si>
  <si>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</si>
  <si>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</si>
  <si>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</si>
  <si>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</si>
  <si>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</si>
  <si>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</si>
  <si>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</si>
  <si>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</si>
  <si>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</si>
  <si>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</si>
  <si>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</si>
  <si>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</si>
  <si>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</si>
  <si>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</si>
  <si>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</si>
  <si>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</si>
  <si>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</si>
  <si>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</si>
  <si>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</si>
  <si>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</si>
  <si>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</si>
  <si>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</si>
  <si>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</si>
  <si>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</si>
  <si>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</si>
  <si>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</si>
  <si>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</si>
  <si>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</si>
  <si>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</si>
  <si>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</si>
  <si>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</si>
  <si>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</si>
  <si>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</si>
  <si>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</si>
  <si>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</si>
  <si>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</si>
  <si>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</si>
  <si>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</si>
  <si>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</si>
  <si>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</si>
  <si>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</si>
  <si>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</si>
  <si>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</si>
  <si>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</si>
  <si>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</si>
  <si>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</si>
  <si>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</si>
  <si>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</si>
  <si>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</si>
  <si>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</si>
  <si>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</si>
  <si>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</si>
  <si>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</si>
  <si>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</si>
  <si>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</si>
  <si>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</si>
  <si>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</si>
  <si>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</si>
  <si>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</si>
  <si>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</si>
  <si>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</si>
  <si>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</si>
  <si>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</si>
  <si>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</si>
  <si>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</si>
  <si>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</si>
  <si>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</si>
  <si>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</si>
  <si>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</si>
  <si>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</si>
  <si>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</si>
  <si>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</si>
  <si>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</si>
  <si>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</si>
  <si>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</si>
  <si>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</si>
  <si>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</si>
  <si>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</si>
  <si>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</si>
  <si>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</si>
  <si>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</si>
  <si>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</si>
  <si>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</si>
  <si>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</si>
  <si>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</si>
  <si>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</si>
  <si>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</si>
  <si>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</si>
  <si>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</si>
  <si>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</si>
  <si>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</si>
  <si>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</si>
  <si>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</si>
  <si>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</si>
  <si>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</si>
  <si>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</si>
  <si>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</si>
  <si>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</si>
  <si>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</si>
  <si>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</si>
  <si>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</si>
  <si>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</si>
  <si>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</si>
  <si>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</si>
  <si>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</si>
  <si>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</si>
  <si>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</si>
  <si>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</si>
  <si>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</si>
  <si>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</si>
  <si>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</si>
  <si>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</si>
  <si>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</si>
  <si>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</si>
  <si>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</si>
  <si>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</si>
  <si>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</si>
  <si>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</si>
  <si>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</si>
  <si>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</si>
  <si>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</si>
  <si>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</si>
  <si>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</si>
  <si>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</si>
  <si>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</si>
  <si>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</si>
  <si>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</si>
  <si>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</si>
  <si>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</si>
  <si>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</si>
  <si>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</si>
  <si>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</si>
  <si>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</si>
  <si>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</si>
  <si>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</si>
  <si>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</si>
  <si>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</si>
  <si>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</si>
  <si>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</si>
  <si>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</si>
  <si>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</si>
  <si>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</si>
  <si>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</si>
  <si>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</si>
  <si>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</si>
  <si>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</si>
  <si>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</si>
  <si>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</si>
  <si>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</si>
  <si>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</si>
  <si>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</si>
  <si>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</si>
  <si>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</si>
  <si>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</si>
  <si>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</si>
  <si>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</si>
  <si>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</si>
  <si>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</si>
  <si>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</si>
  <si>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</si>
  <si>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</si>
  <si>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</si>
  <si>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</si>
  <si>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</si>
  <si>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</si>
  <si>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</si>
  <si>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</si>
  <si>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</si>
  <si>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</si>
  <si>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</si>
  <si>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</si>
  <si>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</si>
  <si>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</si>
  <si>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</si>
  <si>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</si>
  <si>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</si>
  <si>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</si>
  <si>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</si>
  <si>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</si>
  <si>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</si>
  <si>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</si>
  <si>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</si>
  <si>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</si>
  <si>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</si>
  <si>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</si>
  <si>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</si>
  <si>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</si>
  <si>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</si>
  <si>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</si>
  <si>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</si>
  <si>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</si>
  <si>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</si>
  <si>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</si>
  <si>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</si>
  <si>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</si>
  <si>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</si>
  <si>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</si>
  <si>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</si>
  <si>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</si>
  <si>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</si>
  <si>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</si>
  <si>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</si>
  <si>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</si>
  <si>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</si>
  <si>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</si>
  <si>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</si>
  <si>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</si>
  <si>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</si>
  <si>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</si>
  <si>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</si>
  <si>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</si>
  <si>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</si>
  <si>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</si>
  <si>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</si>
  <si>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</si>
  <si>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</si>
  <si>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</si>
  <si>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</si>
  <si>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</si>
  <si>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</si>
  <si>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</si>
  <si>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</si>
  <si>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</si>
  <si>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</si>
  <si>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</si>
  <si>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</si>
  <si>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</si>
  <si>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</si>
  <si>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</si>
  <si>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</si>
  <si>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</si>
  <si>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</si>
  <si>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</si>
  <si>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</si>
  <si>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</si>
  <si>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</si>
  <si>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</si>
  <si>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</si>
  <si>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</si>
  <si>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</si>
  <si>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</si>
  <si>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</si>
  <si>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</si>
  <si>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</si>
  <si>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</si>
  <si>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</si>
  <si>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</si>
  <si>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</si>
  <si>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</si>
  <si>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</si>
  <si>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</si>
  <si>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</si>
  <si>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</si>
  <si>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</si>
  <si>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</si>
  <si>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</si>
  <si>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</si>
  <si>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</si>
  <si>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</si>
  <si>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</si>
  <si>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</si>
  <si>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</si>
  <si>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</si>
  <si>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</si>
  <si>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</si>
  <si>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</si>
  <si>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</si>
  <si>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</si>
  <si>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</si>
  <si>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</si>
  <si>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</si>
  <si>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</si>
  <si>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</si>
  <si>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</si>
  <si>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</si>
  <si>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</si>
  <si>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</si>
  <si>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</si>
  <si>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</si>
  <si>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</si>
  <si>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</si>
  <si>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</si>
  <si>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</si>
  <si>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</si>
  <si>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</si>
  <si>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</si>
  <si>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</si>
  <si>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</si>
  <si>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</si>
  <si>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</si>
  <si>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</si>
  <si>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</si>
  <si>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</si>
  <si>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</si>
  <si>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</si>
  <si>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</si>
  <si>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</si>
  <si>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</si>
  <si>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</si>
  <si>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</si>
  <si>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</si>
  <si>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</si>
  <si>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</si>
  <si>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</si>
  <si>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</si>
  <si>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</si>
  <si>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</si>
  <si>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</si>
  <si>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</si>
  <si>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</si>
  <si>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</si>
  <si>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</si>
  <si>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</si>
  <si>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</si>
  <si>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</si>
  <si>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</si>
  <si>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</si>
  <si>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</si>
  <si>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</si>
  <si>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</si>
  <si>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</si>
  <si>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</si>
  <si>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</si>
  <si>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</si>
  <si>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</si>
  <si>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</si>
  <si>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</si>
  <si>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</si>
  <si>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</si>
  <si>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</si>
  <si>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</si>
  <si>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</si>
  <si>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</si>
  <si>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</si>
  <si>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</si>
  <si>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</si>
  <si>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</si>
  <si>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</si>
  <si>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</si>
  <si>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</si>
  <si>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</si>
  <si>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</si>
  <si>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</si>
  <si>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</si>
  <si>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</si>
  <si>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</si>
  <si>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</si>
  <si>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</si>
  <si>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</si>
  <si>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</si>
  <si>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</si>
  <si>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</si>
  <si>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</si>
  <si>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</si>
  <si>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</si>
  <si>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</si>
  <si>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</si>
  <si>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</si>
  <si>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</si>
  <si>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</si>
  <si>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</si>
  <si>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</si>
  <si>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</si>
  <si>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</si>
  <si>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</si>
  <si>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</si>
  <si>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</si>
  <si>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</si>
  <si>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</si>
  <si>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</si>
  <si>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</si>
  <si>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</si>
  <si>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</si>
  <si>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</si>
  <si>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</si>
  <si>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</si>
  <si>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</si>
  <si>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</si>
  <si>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</si>
  <si>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</si>
  <si>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</si>
  <si>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</si>
  <si>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</si>
  <si>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</si>
  <si>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</si>
  <si>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</si>
  <si>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</si>
  <si>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</si>
  <si>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</si>
  <si>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</si>
  <si>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</si>
  <si>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</si>
  <si>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</si>
  <si>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</si>
  <si>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</si>
  <si>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</si>
  <si>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</si>
  <si>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</si>
  <si>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</si>
  <si>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</si>
  <si>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</si>
  <si>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</si>
  <si>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</si>
  <si>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</si>
  <si>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</si>
  <si>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</si>
  <si>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</si>
  <si>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</si>
  <si>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</si>
  <si>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</si>
  <si>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</si>
  <si>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</si>
  <si>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</si>
  <si>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</si>
  <si>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</si>
  <si>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</si>
  <si>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</si>
  <si>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</si>
  <si>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</si>
  <si>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</si>
  <si>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</si>
  <si>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</si>
  <si>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</si>
  <si>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</si>
  <si>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</si>
  <si>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</si>
  <si>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</si>
  <si>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</si>
  <si>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</si>
  <si>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</si>
  <si>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</si>
  <si>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</si>
  <si>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</si>
  <si>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</si>
  <si>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</si>
  <si>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</si>
  <si>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</si>
  <si>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</si>
  <si>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</si>
  <si>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</si>
  <si>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</si>
  <si>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</si>
  <si>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</si>
  <si>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</si>
  <si>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</si>
  <si>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</si>
  <si>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</si>
  <si>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</si>
  <si>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</si>
  <si>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</si>
  <si>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</si>
  <si>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</si>
  <si>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</si>
  <si>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</si>
  <si>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</si>
  <si>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</si>
  <si>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</si>
  <si>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</si>
  <si>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</si>
  <si>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</si>
  <si>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</si>
  <si>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</si>
  <si>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</si>
  <si>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</si>
  <si>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</si>
  <si>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</si>
  <si>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</si>
  <si>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</si>
  <si>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</si>
  <si>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</si>
  <si>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</si>
  <si>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</si>
  <si>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</si>
  <si>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</si>
  <si>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</si>
  <si>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</si>
  <si>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</si>
  <si>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</si>
  <si>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</si>
  <si>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</si>
  <si>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</si>
  <si>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</si>
  <si>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</si>
  <si>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</si>
  <si>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</si>
  <si>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</si>
  <si>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</si>
  <si>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</si>
  <si>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</si>
  <si>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</si>
  <si>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</si>
  <si>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</si>
  <si>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</si>
  <si>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</si>
  <si>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</si>
  <si>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</si>
  <si>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</si>
  <si>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</si>
  <si>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</si>
  <si>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</si>
  <si>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</si>
  <si>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</si>
  <si>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</si>
  <si>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</si>
  <si>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</si>
  <si>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</si>
  <si>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</si>
  <si>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</si>
  <si>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</si>
  <si>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</si>
  <si>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</si>
  <si>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</si>
  <si>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</si>
  <si>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</si>
  <si>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</si>
  <si>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</si>
  <si>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</si>
  <si>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</si>
  <si>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</si>
  <si>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</si>
  <si>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</si>
  <si>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</si>
  <si>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</si>
  <si>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</si>
  <si>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</si>
  <si>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</si>
  <si>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</si>
  <si>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</si>
  <si>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</si>
  <si>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</si>
  <si>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</si>
  <si>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</si>
  <si>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</si>
  <si>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</si>
  <si>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</si>
  <si>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</si>
  <si>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</si>
  <si>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</si>
  <si>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</si>
  <si>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</si>
  <si>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</si>
  <si>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</si>
  <si>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</si>
  <si>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</si>
  <si>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</si>
  <si>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</si>
  <si>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</si>
  <si>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</si>
  <si>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</si>
  <si>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</si>
  <si>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</si>
  <si>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</si>
  <si>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</si>
  <si>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</si>
  <si>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</si>
  <si>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</si>
  <si>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</si>
  <si>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</si>
  <si>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</si>
  <si>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</si>
  <si>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</si>
  <si>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</si>
  <si>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</si>
  <si>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</si>
  <si>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13-095-0150-04</t>
  </si>
  <si>
    <t>Washington</t>
  </si>
  <si>
    <t>450 North Third St.</t>
  </si>
  <si>
    <t>Ashley</t>
  </si>
  <si>
    <t>asmith@ashleyccsd15.org</t>
  </si>
  <si>
    <t>Mr. Brian Hodge</t>
  </si>
  <si>
    <t>bhodge@ashleyccsd15.org</t>
  </si>
  <si>
    <t>618-485-6611</t>
  </si>
  <si>
    <t>618-485-2124</t>
  </si>
  <si>
    <t>Kujawa &amp; Batteau</t>
  </si>
  <si>
    <t>Kevin Batteau</t>
  </si>
  <si>
    <t>309 S. Walnut St.</t>
  </si>
  <si>
    <t>Pinckneyville</t>
  </si>
  <si>
    <t>618-357-3000</t>
  </si>
  <si>
    <t>618-357-3654</t>
  </si>
  <si>
    <t>kbatteau@kandb-cpa.com</t>
  </si>
  <si>
    <t>2010 Working Cash Fund Bond</t>
  </si>
  <si>
    <t>Kaskaskia Special Education</t>
  </si>
  <si>
    <t>20. GASB 54 not followed by the district during the current and prior year.</t>
  </si>
  <si>
    <t>Kujawa &amp; Batteau, PC</t>
  </si>
  <si>
    <t>N/A</t>
  </si>
  <si>
    <t>Ashley CCSD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</si>
</sst>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790575</xdr:colOff>
          <xdr:row>4</xdr:row>
          <xdr:rowOff>47625</xdr:rowOff>
        </xdr:from>
        <xdr:to>
          <xdr:col>0</xdr:col>
          <xdr:colOff>1704975</xdr:colOff>
          <xdr:row>8</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t="s">
        <v>2094</v>
      </c>
      <c r="B13" s="2133"/>
      <c r="C13" s="2133"/>
      <c r="D13" s="2133"/>
      <c r="E13" s="2133"/>
      <c r="F13" s="2133"/>
      <c r="G13" s="2133"/>
      <c r="H13" s="2134"/>
      <c r="I13" s="185"/>
      <c r="J13" s="184"/>
      <c r="K13" s="182"/>
      <c r="L13" s="184"/>
      <c r="M13" s="184"/>
      <c r="N13" s="184"/>
      <c r="O13" s="184"/>
      <c r="P13" s="184"/>
      <c r="Q13" s="184"/>
      <c r="R13" s="184"/>
      <c r="S13" s="184"/>
      <c r="T13" s="2137" t="s">
        <v>2103</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2104</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2115</v>
      </c>
      <c r="B17" s="2093"/>
      <c r="C17" s="2093"/>
      <c r="D17" s="2093"/>
      <c r="E17" s="2093"/>
      <c r="F17" s="2093"/>
      <c r="G17" s="2093"/>
      <c r="H17" s="2118"/>
      <c r="T17" s="2146" t="s">
        <v>2105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2106</v>
      </c>
      <c r="U19" s="2065"/>
      <c r="V19" s="2065"/>
      <c r="W19" s="2066"/>
      <c r="X19" s="2083" t="s">
        <v>2033</v>
      </c>
      <c r="Y19" s="2145"/>
      <c r="Z19" s="2143">
        <v>62274</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2107</v>
      </c>
      <c r="U21" s="2152"/>
      <c r="V21" s="2152"/>
      <c r="W21" s="2152"/>
      <c r="X21" s="2157" t="s">
        <v>2108</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2098</v>
      </c>
      <c r="B23" s="2110"/>
      <c r="C23" s="2110"/>
      <c r="D23" s="2110"/>
      <c r="E23" s="2110"/>
      <c r="F23" s="2110"/>
      <c r="G23" s="2110"/>
      <c r="H23" s="2111"/>
      <c r="T23" s="2092">
        <v>65.028419999999997</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62808</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2099</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2100</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2101</v>
      </c>
      <c r="B42" s="2065"/>
      <c r="C42" s="2066"/>
      <c r="D42" s="2083" t="s">
        <v>2102</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38" sqref="T38:AA3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t="s">
        <v>2112</v>
      </c>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2113</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3">
        <v>42668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fitToHeight="0" orientation="portrait" useFirstPageNumber="1" r:id="rId1"/>
  <headerFooter differentOddEven="1" alignWithMargins="0">
    <oddHeader>&amp;L&amp;8Page &amp;P&amp;C &amp;R&amp;8Page &amp;P</oddHeader>
    <oddFooter>&amp;L&amp;8Printed: &amp;D  &amp;F</oddFoot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20673652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1.17E-2</v>
      </c>
      <c r="E10" s="100" t="s">
        <v>1186</v>
      </c>
      <c r="F10" s="472">
        <v>3.5000000000000001E-3</v>
      </c>
      <c r="G10" s="100" t="s">
        <v>1186</v>
      </c>
      <c r="H10" s="472">
        <v>2.2000000000000001E-3</v>
      </c>
      <c r="I10" s="100" t="s">
        <v>1187</v>
      </c>
      <c r="J10" s="473">
        <f>ROUND(D10+F10+H10,5)</f>
        <v>1.7399999999999999E-2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1241732</v>
      </c>
      <c r="E16" s="100"/>
      <c r="F16" s="82">
        <f>SUM('Acct Summary 7-8'!C17,'Acct Summary 7-8'!D17,'Acct Summary 7-8'!F17)</f>
        <v>1148506</v>
      </c>
      <c r="G16" s="100"/>
      <c r="H16" s="82">
        <f>SUM(D16-F16)</f>
        <v>93226</v>
      </c>
      <c r="I16" s="93"/>
      <c r="J16" s="82">
        <f>SUM('Acct Summary 7-8'!C81,'Acct Summary 7-8'!D81,'Acct Summary 7-8'!F81,'Acct Summary 7-8'!I81)</f>
        <v>260260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67</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67</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1426481.9880000001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6" sqref="F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Ashley CCSD 15</v>
      </c>
      <c r="E7" s="136"/>
      <c r="G7" s="137"/>
      <c r="H7" s="138"/>
      <c r="I7" s="138"/>
      <c r="J7" s="138"/>
      <c r="K7" s="138"/>
      <c r="L7"/>
      <c r="M7"/>
      <c r="N7"/>
      <c r="O7"/>
      <c r="P7"/>
    </row>
    <row r="8" spans="1:18" ht="12.75" x14ac:dyDescent="0.2">
      <c r="A8"/>
      <c r="B8"/>
      <c r="C8" s="134" t="s">
        <v>1341</v>
      </c>
      <c r="D8" s="139" t="str">
        <f>COVER!A13</f>
        <v>13-095-0150-04</v>
      </c>
      <c r="E8" s="140"/>
      <c r="G8"/>
      <c r="H8"/>
      <c r="I8"/>
      <c r="J8"/>
      <c r="K8"/>
      <c r="L8"/>
      <c r="M8"/>
      <c r="N8"/>
      <c r="O8"/>
      <c r="P8"/>
    </row>
    <row r="9" spans="1:18" ht="12.75" x14ac:dyDescent="0.2">
      <c r="A9"/>
      <c r="B9"/>
      <c r="C9" s="134" t="s">
        <v>829</v>
      </c>
      <c r="D9" s="335"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260260</v>
      </c>
      <c r="I12" s="1162"/>
      <c r="J12" s="1162"/>
      <c r="K12" s="1163">
        <f>TRUNC((H12/H13*100000),5)/100000</f>
        <v>0.2095943408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1241732</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1148506</v>
      </c>
      <c r="I17" s="1162"/>
      <c r="J17" s="1168"/>
      <c r="K17" s="1163">
        <f>TRUNC((H17/H18*100000),5)/100000</f>
        <v>0.92492260800000003</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1241732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259469</v>
      </c>
      <c r="I24" s="684"/>
      <c r="J24" s="684"/>
      <c r="K24" s="1172">
        <f>TRUNC(((H24/H25*100000)/100000),2)</f>
        <v>81.33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3190.2944400000001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305763.31307999999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170000</v>
      </c>
      <c r="I32" s="1170"/>
      <c r="J32" s="1170"/>
      <c r="K32" s="1172">
        <f>TRUNC(100-((((H32/H33*100))*100)/100),2)</f>
        <v>88.08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1426481.9880000001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110" zoomScaleNormal="110" workbookViewId="0">
      <selection activeCell="G45" sqref="G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63930+1500</f>
        <v>65430</v>
      </c>
      <c r="D4" s="412">
        <v>68293</v>
      </c>
      <c r="E4" s="412"/>
      <c r="F4" s="412">
        <v>59533</v>
      </c>
      <c r="G4" s="412">
        <v>98102</v>
      </c>
      <c r="H4" s="412"/>
      <c r="I4" s="412">
        <v>66213</v>
      </c>
      <c r="J4" s="436">
        <v>673</v>
      </c>
      <c r="K4" s="412">
        <v>27899</v>
      </c>
      <c r="L4" s="412">
        <v>22245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7858</v>
      </c>
      <c r="D7" s="436"/>
      <c r="E7" s="436"/>
      <c r="F7" s="436">
        <f>-42000+142000+10000</f>
        <v>110000</v>
      </c>
      <c r="G7" s="436"/>
      <c r="H7" s="436"/>
      <c r="I7" s="436"/>
      <c r="J7" s="436"/>
      <c r="K7" s="436"/>
      <c r="L7" s="507"/>
      <c r="M7" s="433"/>
      <c r="N7" s="482"/>
    </row>
    <row r="8" spans="1:14" ht="13.5" customHeight="1" x14ac:dyDescent="0.2">
      <c r="A8" s="476" t="s">
        <v>309</v>
      </c>
      <c r="B8" s="40">
        <v>150</v>
      </c>
      <c r="C8" s="1057"/>
      <c r="D8" s="436"/>
      <c r="E8" s="436"/>
      <c r="F8" s="436">
        <v>50000</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73288</v>
      </c>
      <c r="D13" s="689">
        <f t="shared" ref="D13:L13" si="0">SUM(D4:D12)</f>
        <v>68293</v>
      </c>
      <c r="E13" s="689">
        <f t="shared" si="0"/>
        <v>0</v>
      </c>
      <c r="F13" s="689">
        <f t="shared" si="0"/>
        <v>219533</v>
      </c>
      <c r="G13" s="689">
        <f t="shared" si="0"/>
        <v>98102</v>
      </c>
      <c r="H13" s="689">
        <f t="shared" si="0"/>
        <v>0</v>
      </c>
      <c r="I13" s="689">
        <f t="shared" si="0"/>
        <v>66213</v>
      </c>
      <c r="J13" s="689">
        <f t="shared" si="0"/>
        <v>673</v>
      </c>
      <c r="K13" s="689">
        <f t="shared" si="0"/>
        <v>27899</v>
      </c>
      <c r="L13" s="689">
        <f t="shared" si="0"/>
        <v>22245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1467614</v>
      </c>
      <c r="N17" s="719"/>
    </row>
    <row r="18" spans="1:14" s="704" customFormat="1" ht="12.75" customHeight="1" x14ac:dyDescent="0.2">
      <c r="A18" s="718" t="s">
        <v>1752</v>
      </c>
      <c r="B18" s="542">
        <v>240</v>
      </c>
      <c r="C18" s="507"/>
      <c r="D18" s="507"/>
      <c r="E18" s="507"/>
      <c r="F18" s="507"/>
      <c r="G18" s="507"/>
      <c r="H18" s="507"/>
      <c r="I18" s="507"/>
      <c r="J18" s="507"/>
      <c r="K18" s="507"/>
      <c r="L18" s="507"/>
      <c r="M18" s="436">
        <v>17005</v>
      </c>
      <c r="N18" s="719"/>
    </row>
    <row r="19" spans="1:14" s="704" customFormat="1" ht="12.75" customHeight="1" x14ac:dyDescent="0.2">
      <c r="A19" s="718" t="s">
        <v>1753</v>
      </c>
      <c r="B19" s="542">
        <v>250</v>
      </c>
      <c r="C19" s="507"/>
      <c r="D19" s="507"/>
      <c r="E19" s="507"/>
      <c r="F19" s="507"/>
      <c r="G19" s="507"/>
      <c r="H19" s="507"/>
      <c r="I19" s="507"/>
      <c r="J19" s="507"/>
      <c r="K19" s="507"/>
      <c r="L19" s="507"/>
      <c r="M19" s="436">
        <v>349018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170000</v>
      </c>
    </row>
    <row r="23" spans="1:14" ht="13.5" customHeight="1" thickBot="1" x14ac:dyDescent="0.25">
      <c r="A23" s="464" t="s">
        <v>748</v>
      </c>
      <c r="B23" s="724"/>
      <c r="C23" s="433"/>
      <c r="D23" s="433"/>
      <c r="E23" s="433"/>
      <c r="F23" s="433"/>
      <c r="G23" s="433"/>
      <c r="H23" s="433"/>
      <c r="I23" s="433"/>
      <c r="J23" s="433"/>
      <c r="K23" s="433"/>
      <c r="L23" s="433"/>
      <c r="M23" s="693">
        <f>SUM(M15:M22)</f>
        <v>1833637</v>
      </c>
      <c r="N23" s="693">
        <f>SUM(N21:N22)</f>
        <v>170000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f>20000+130000</f>
        <v>150000</v>
      </c>
      <c r="D25" s="435">
        <v>17000</v>
      </c>
      <c r="E25" s="435">
        <v>858</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f>2+67</f>
        <v>69</v>
      </c>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150067</v>
      </c>
      <c r="D34" s="1099">
        <f t="shared" ref="D34:K34" si="1">SUM(D25:D33)</f>
        <v>17000</v>
      </c>
      <c r="E34" s="1099">
        <f t="shared" si="1"/>
        <v>858</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170000</v>
      </c>
    </row>
    <row r="37" spans="1:14" ht="13.5" thickBot="1" x14ac:dyDescent="0.25">
      <c r="A37" s="464" t="s">
        <v>758</v>
      </c>
      <c r="B37" s="724"/>
      <c r="C37" s="507"/>
      <c r="D37" s="507"/>
      <c r="E37" s="507"/>
      <c r="F37" s="507"/>
      <c r="G37" s="507"/>
      <c r="H37" s="507"/>
      <c r="I37" s="507"/>
      <c r="J37" s="507"/>
      <c r="K37" s="507"/>
      <c r="L37" s="514"/>
      <c r="M37" s="433"/>
      <c r="N37" s="693">
        <f>SUM(N36:N36)</f>
        <v>170000</v>
      </c>
    </row>
    <row r="38" spans="1:14" customFormat="1" ht="13.5" customHeight="1" thickTop="1" x14ac:dyDescent="0.2">
      <c r="A38" s="628" t="s">
        <v>496</v>
      </c>
      <c r="B38" s="542">
        <v>714</v>
      </c>
      <c r="C38" s="727"/>
      <c r="D38" s="727"/>
      <c r="E38" s="727">
        <f>'Acct Summary 7-8'!E81</f>
        <v>-858</v>
      </c>
      <c r="F38" s="727">
        <v>219533</v>
      </c>
      <c r="G38" s="727">
        <f>'Acct Summary 7-8'!G81</f>
        <v>98102</v>
      </c>
      <c r="H38" s="727"/>
      <c r="I38" s="727"/>
      <c r="J38" s="726">
        <f>'Acct Summary 7-8'!J81</f>
        <v>673</v>
      </c>
      <c r="K38" s="727">
        <f>'Acct Summary 7-8'!K81</f>
        <v>27899</v>
      </c>
      <c r="L38" s="1100"/>
      <c r="M38" s="694"/>
      <c r="N38" s="694"/>
    </row>
    <row r="39" spans="1:14" customFormat="1" ht="13.5" customHeight="1" x14ac:dyDescent="0.2">
      <c r="A39" s="628" t="s">
        <v>405</v>
      </c>
      <c r="B39" s="542">
        <v>730</v>
      </c>
      <c r="C39" s="727">
        <f>'Acct Summary 7-8'!C81</f>
        <v>-76779</v>
      </c>
      <c r="D39" s="727">
        <f>'Acct Summary 7-8'!D81</f>
        <v>51293</v>
      </c>
      <c r="E39" s="727"/>
      <c r="F39" s="727">
        <v>0</v>
      </c>
      <c r="G39" s="727"/>
      <c r="H39" s="727">
        <f>'Acct Summary 7-8'!H81</f>
        <v>0</v>
      </c>
      <c r="I39" s="727">
        <f>'Acct Summary 7-8'!I81</f>
        <v>66213</v>
      </c>
      <c r="J39" s="726"/>
      <c r="K39" s="727"/>
      <c r="L39" s="727">
        <v>22245</v>
      </c>
      <c r="M39" s="694"/>
      <c r="N39" s="694"/>
    </row>
    <row r="40" spans="1:14" customFormat="1" ht="13.5" customHeight="1" x14ac:dyDescent="0.2">
      <c r="A40" s="721" t="s">
        <v>155</v>
      </c>
      <c r="B40" s="722"/>
      <c r="C40" s="723"/>
      <c r="D40" s="723"/>
      <c r="E40" s="723"/>
      <c r="F40" s="723"/>
      <c r="G40" s="723"/>
      <c r="H40" s="723"/>
      <c r="I40" s="723"/>
      <c r="J40" s="723"/>
      <c r="K40" s="723"/>
      <c r="L40" s="723"/>
      <c r="M40" s="726">
        <v>1833637</v>
      </c>
      <c r="N40" s="694"/>
    </row>
    <row r="41" spans="1:14" ht="13.5" customHeight="1" thickBot="1" x14ac:dyDescent="0.25">
      <c r="A41" s="464" t="s">
        <v>760</v>
      </c>
      <c r="B41" s="455"/>
      <c r="C41" s="485">
        <f>(SUM(C34,C37,C38,C39))</f>
        <v>73288</v>
      </c>
      <c r="D41" s="485">
        <f t="shared" ref="D41:L41" si="2">SUM(D34,D37,D38:D39)</f>
        <v>68293</v>
      </c>
      <c r="E41" s="485">
        <f t="shared" si="2"/>
        <v>0</v>
      </c>
      <c r="F41" s="485">
        <f t="shared" si="2"/>
        <v>219533</v>
      </c>
      <c r="G41" s="485">
        <f t="shared" si="2"/>
        <v>98102</v>
      </c>
      <c r="H41" s="485">
        <f t="shared" si="2"/>
        <v>0</v>
      </c>
      <c r="I41" s="485">
        <f t="shared" si="2"/>
        <v>66213</v>
      </c>
      <c r="J41" s="485">
        <f t="shared" si="2"/>
        <v>673</v>
      </c>
      <c r="K41" s="485">
        <f t="shared" si="2"/>
        <v>27899</v>
      </c>
      <c r="L41" s="485">
        <f t="shared" si="2"/>
        <v>22245</v>
      </c>
      <c r="M41" s="485">
        <f>SUM(M40)</f>
        <v>1833637</v>
      </c>
      <c r="N41" s="485">
        <f>SUM(N37)</f>
        <v>170000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2" colorId="8" zoomScale="110" zoomScaleNormal="110" zoomScaleSheetLayoutView="100" workbookViewId="0">
      <selection activeCell="C35" sqref="C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306982</v>
      </c>
      <c r="D4" s="695">
        <f>'Revenues 9-14'!D109</f>
        <v>103500</v>
      </c>
      <c r="E4" s="695">
        <f>'Revenues 9-14'!E109</f>
        <v>25673</v>
      </c>
      <c r="F4" s="695">
        <f>'Revenues 9-14'!F109</f>
        <v>47304</v>
      </c>
      <c r="G4" s="695">
        <f>'Revenues 9-14'!G109</f>
        <v>53913</v>
      </c>
      <c r="H4" s="695">
        <f>'Revenues 9-14'!H109</f>
        <v>0</v>
      </c>
      <c r="I4" s="695">
        <f>'Revenues 9-14'!I109</f>
        <v>10716</v>
      </c>
      <c r="J4" s="695">
        <f>'Revenues 9-14'!J109</f>
        <v>64794</v>
      </c>
      <c r="K4" s="695">
        <f>'Revenues 9-14'!K109</f>
        <v>10726</v>
      </c>
      <c r="L4" s="39"/>
    </row>
    <row r="5" spans="1:13" ht="22.5" x14ac:dyDescent="0.2">
      <c r="A5" s="733" t="s">
        <v>1988</v>
      </c>
      <c r="B5" s="295">
        <v>2000</v>
      </c>
      <c r="C5" s="696">
        <f>'Revenues 9-14'!C114</f>
        <v>3954</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514074</v>
      </c>
      <c r="D6" s="696">
        <f>'Revenues 9-14'!D173</f>
        <v>0</v>
      </c>
      <c r="E6" s="696">
        <f>'Revenues 9-14'!E173</f>
        <v>0</v>
      </c>
      <c r="F6" s="696">
        <f>'Revenues 9-14'!F173</f>
        <v>58775</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196427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1021437</v>
      </c>
      <c r="D8" s="485">
        <f t="shared" ref="D8:K8" si="0">SUM(D4:D7)</f>
        <v>103500</v>
      </c>
      <c r="E8" s="485">
        <f t="shared" si="0"/>
        <v>25673</v>
      </c>
      <c r="F8" s="485">
        <f t="shared" si="0"/>
        <v>106079</v>
      </c>
      <c r="G8" s="485">
        <f t="shared" si="0"/>
        <v>53913</v>
      </c>
      <c r="H8" s="485">
        <f t="shared" si="0"/>
        <v>0</v>
      </c>
      <c r="I8" s="485">
        <f t="shared" si="0"/>
        <v>10716</v>
      </c>
      <c r="J8" s="485">
        <f t="shared" si="0"/>
        <v>64794</v>
      </c>
      <c r="K8" s="485">
        <f t="shared" si="0"/>
        <v>10726</v>
      </c>
      <c r="L8" s="39"/>
    </row>
    <row r="9" spans="1:13" ht="15" thickTop="1" x14ac:dyDescent="0.2">
      <c r="A9" s="1019" t="s">
        <v>348</v>
      </c>
      <c r="B9" s="456">
        <v>3998</v>
      </c>
      <c r="C9" s="418">
        <v>195172</v>
      </c>
      <c r="D9" s="489"/>
      <c r="E9" s="418"/>
      <c r="F9" s="418"/>
      <c r="G9" s="700"/>
      <c r="H9" s="418"/>
      <c r="I9" s="494" t="s">
        <v>1390</v>
      </c>
      <c r="J9" s="435"/>
      <c r="K9" s="418"/>
      <c r="L9" s="39"/>
    </row>
    <row r="10" spans="1:13" s="48" customFormat="1" ht="13.5" thickBot="1" x14ac:dyDescent="0.25">
      <c r="A10" s="464" t="s">
        <v>1394</v>
      </c>
      <c r="B10" s="457"/>
      <c r="C10" s="485">
        <f>SUM(C8:C9)</f>
        <v>1216609</v>
      </c>
      <c r="D10" s="485">
        <f t="shared" ref="D10:K10" si="1">SUM(D8:D9)</f>
        <v>103500</v>
      </c>
      <c r="E10" s="485">
        <f t="shared" si="1"/>
        <v>25673</v>
      </c>
      <c r="F10" s="485">
        <f t="shared" si="1"/>
        <v>106079</v>
      </c>
      <c r="G10" s="485">
        <f t="shared" si="1"/>
        <v>53913</v>
      </c>
      <c r="H10" s="485">
        <f t="shared" si="1"/>
        <v>0</v>
      </c>
      <c r="I10" s="485">
        <f t="shared" si="1"/>
        <v>10716</v>
      </c>
      <c r="J10" s="485">
        <f t="shared" si="1"/>
        <v>64794</v>
      </c>
      <c r="K10" s="485">
        <f t="shared" si="1"/>
        <v>10726</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626197</v>
      </c>
      <c r="D12" s="498" t="s">
        <v>1390</v>
      </c>
      <c r="E12" s="433" t="s">
        <v>1390</v>
      </c>
      <c r="F12" s="433" t="s">
        <v>1390</v>
      </c>
      <c r="G12" s="695">
        <f>'Expenditures 15-22'!K223</f>
        <v>14134</v>
      </c>
      <c r="H12" s="431"/>
      <c r="I12" s="433" t="s">
        <v>1390</v>
      </c>
      <c r="J12" s="433" t="s">
        <v>1390</v>
      </c>
      <c r="K12" s="431" t="s">
        <v>1390</v>
      </c>
      <c r="L12" s="39"/>
    </row>
    <row r="13" spans="1:13" x14ac:dyDescent="0.2">
      <c r="A13" s="734" t="s">
        <v>536</v>
      </c>
      <c r="B13" s="294">
        <v>2000</v>
      </c>
      <c r="C13" s="696">
        <f>'Expenditures 15-22'!K74</f>
        <v>266026</v>
      </c>
      <c r="D13" s="696">
        <f>'Expenditures 15-22'!K129</f>
        <v>97127</v>
      </c>
      <c r="E13" s="482" t="s">
        <v>1390</v>
      </c>
      <c r="F13" s="696">
        <f>'Expenditures 15-22'!K178</f>
        <v>103759</v>
      </c>
      <c r="G13" s="696">
        <f>'Expenditures 15-22'!K273</f>
        <v>16547</v>
      </c>
      <c r="H13" s="696">
        <f>'Expenditures 15-22'!K296</f>
        <v>0</v>
      </c>
      <c r="I13" s="433" t="s">
        <v>1390</v>
      </c>
      <c r="J13" s="749">
        <f>'Expenditures 15-22'!K323</f>
        <v>64630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55397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25673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947620</v>
      </c>
      <c r="D17" s="485">
        <f t="shared" si="2"/>
        <v>97127</v>
      </c>
      <c r="E17" s="485">
        <f t="shared" si="2"/>
        <v>25673</v>
      </c>
      <c r="F17" s="485">
        <f t="shared" si="2"/>
        <v>103759</v>
      </c>
      <c r="G17" s="485">
        <f t="shared" si="2"/>
        <v>30681</v>
      </c>
      <c r="H17" s="485">
        <f t="shared" si="2"/>
        <v>0</v>
      </c>
      <c r="I17" s="433"/>
      <c r="J17" s="485">
        <f>SUM(J12:J16)</f>
        <v>64630</v>
      </c>
      <c r="K17" s="485">
        <f>SUM(K12:K16)</f>
        <v>0</v>
      </c>
      <c r="L17" s="39"/>
    </row>
    <row r="18" spans="1:12" ht="15" customHeight="1" thickTop="1" x14ac:dyDescent="0.2">
      <c r="A18" s="1020" t="s">
        <v>1322</v>
      </c>
      <c r="B18" s="259">
        <v>4180</v>
      </c>
      <c r="C18" s="695">
        <f t="shared" ref="C18:H18" si="3">C9</f>
        <v>195172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1142792</v>
      </c>
      <c r="D19" s="485">
        <f t="shared" si="4"/>
        <v>97127</v>
      </c>
      <c r="E19" s="485">
        <f t="shared" si="4"/>
        <v>25673</v>
      </c>
      <c r="F19" s="485">
        <f t="shared" si="4"/>
        <v>103759</v>
      </c>
      <c r="G19" s="485">
        <f t="shared" si="4"/>
        <v>30681</v>
      </c>
      <c r="H19" s="485">
        <f t="shared" si="4"/>
        <v>0</v>
      </c>
      <c r="I19" s="433"/>
      <c r="J19" s="485">
        <f>SUM(J17:J18)</f>
        <v>64630</v>
      </c>
      <c r="K19" s="485">
        <f>SUM(K17:K18)</f>
        <v>0</v>
      </c>
      <c r="L19" s="39"/>
    </row>
    <row r="20" spans="1:12" ht="27" thickTop="1" thickBot="1" x14ac:dyDescent="0.25">
      <c r="A20" s="458" t="s">
        <v>1323</v>
      </c>
      <c r="B20" s="459"/>
      <c r="C20" s="1018">
        <f>C8-C17</f>
        <v>73817</v>
      </c>
      <c r="D20" s="1018">
        <f t="shared" ref="D20:K20" si="5">D8-D17</f>
        <v>6373</v>
      </c>
      <c r="E20" s="1018">
        <f t="shared" si="5"/>
        <v>0</v>
      </c>
      <c r="F20" s="1018">
        <f t="shared" si="5"/>
        <v>2320</v>
      </c>
      <c r="G20" s="1018">
        <f t="shared" si="5"/>
        <v>23232</v>
      </c>
      <c r="H20" s="1018">
        <f t="shared" si="5"/>
        <v>0</v>
      </c>
      <c r="I20" s="1018">
        <f t="shared" si="5"/>
        <v>10716</v>
      </c>
      <c r="J20" s="1018">
        <f t="shared" si="5"/>
        <v>164</v>
      </c>
      <c r="K20" s="1018">
        <f t="shared" si="5"/>
        <v>10726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73817</v>
      </c>
      <c r="D78" s="443">
        <f t="shared" si="9"/>
        <v>6373</v>
      </c>
      <c r="E78" s="443">
        <f t="shared" si="9"/>
        <v>0</v>
      </c>
      <c r="F78" s="443">
        <f t="shared" si="9"/>
        <v>2320</v>
      </c>
      <c r="G78" s="443">
        <f t="shared" si="9"/>
        <v>23232</v>
      </c>
      <c r="H78" s="443">
        <f t="shared" si="9"/>
        <v>0</v>
      </c>
      <c r="I78" s="443">
        <f t="shared" si="9"/>
        <v>10716</v>
      </c>
      <c r="J78" s="443">
        <f t="shared" si="9"/>
        <v>164</v>
      </c>
      <c r="K78" s="443">
        <f t="shared" si="9"/>
        <v>10726</v>
      </c>
      <c r="L78" s="505"/>
    </row>
    <row r="79" spans="1:12" ht="13.5" thickTop="1" x14ac:dyDescent="0.2">
      <c r="A79" s="820" t="s">
        <v>1930</v>
      </c>
      <c r="B79" s="460"/>
      <c r="C79" s="435">
        <v>-150596</v>
      </c>
      <c r="D79" s="703">
        <v>44920</v>
      </c>
      <c r="E79" s="703">
        <v>-858</v>
      </c>
      <c r="F79" s="703">
        <v>217213</v>
      </c>
      <c r="G79" s="703">
        <v>74870</v>
      </c>
      <c r="H79" s="703">
        <v>0</v>
      </c>
      <c r="I79" s="703">
        <v>55497</v>
      </c>
      <c r="J79" s="703">
        <v>509</v>
      </c>
      <c r="K79" s="703">
        <v>17173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-76779</v>
      </c>
      <c r="D81" s="485">
        <f>SUM(D78:D80)</f>
        <v>51293</v>
      </c>
      <c r="E81" s="485">
        <f t="shared" ref="E81:K81" si="10">SUM(E78:E80)</f>
        <v>-858</v>
      </c>
      <c r="F81" s="485">
        <f t="shared" si="10"/>
        <v>219533</v>
      </c>
      <c r="G81" s="485">
        <f t="shared" si="10"/>
        <v>98102</v>
      </c>
      <c r="H81" s="485">
        <f t="shared" si="10"/>
        <v>0</v>
      </c>
      <c r="I81" s="485">
        <f t="shared" si="10"/>
        <v>66213</v>
      </c>
      <c r="J81" s="485">
        <f t="shared" si="10"/>
        <v>673</v>
      </c>
      <c r="K81" s="485">
        <f t="shared" si="10"/>
        <v>27899</v>
      </c>
      <c r="L81" s="39"/>
    </row>
    <row r="82" spans="1:12" ht="0.75" customHeight="1" thickTop="1" thickBot="1" x14ac:dyDescent="0.25">
      <c r="A82" s="632" t="s">
        <v>406</v>
      </c>
      <c r="B82" s="630"/>
      <c r="C82" s="1136">
        <f>(C81-C79)</f>
        <v>73817</v>
      </c>
      <c r="D82" s="1136">
        <f t="shared" ref="D82:K82" si="11">(D81-D79)</f>
        <v>6373</v>
      </c>
      <c r="E82" s="1136">
        <f t="shared" si="11"/>
        <v>0</v>
      </c>
      <c r="F82" s="1136">
        <f t="shared" si="11"/>
        <v>2320</v>
      </c>
      <c r="G82" s="1136">
        <f t="shared" si="11"/>
        <v>23232</v>
      </c>
      <c r="H82" s="1136">
        <f t="shared" si="11"/>
        <v>0</v>
      </c>
      <c r="I82" s="1136">
        <f t="shared" si="11"/>
        <v>10716</v>
      </c>
      <c r="J82" s="1136">
        <f t="shared" si="11"/>
        <v>164</v>
      </c>
      <c r="K82" s="1136">
        <f t="shared" si="11"/>
        <v>10726</v>
      </c>
    </row>
    <row r="83" spans="1:12" ht="14.25" hidden="1" thickTop="1" thickBot="1" x14ac:dyDescent="0.25">
      <c r="A83" s="729" t="s">
        <v>407</v>
      </c>
      <c r="B83" s="631"/>
      <c r="C83" s="1137">
        <f>C82/C81</f>
        <v>-0.96142174292449756</v>
      </c>
      <c r="D83" s="1137">
        <f t="shared" ref="D83:K83" si="12">D82/D81</f>
        <v>0.1242469732712066</v>
      </c>
      <c r="E83" s="1137">
        <f t="shared" si="12"/>
        <v>0</v>
      </c>
      <c r="F83" s="1137">
        <f t="shared" si="12"/>
        <v>1.0567887288015925E-2</v>
      </c>
      <c r="G83" s="1137">
        <f t="shared" si="12"/>
        <v>0.23681474383804613</v>
      </c>
      <c r="H83" s="1137" t="e">
        <f t="shared" si="12"/>
        <v>#DIV/0!</v>
      </c>
      <c r="I83" s="1137">
        <f t="shared" si="12"/>
        <v>0.16184133025236735</v>
      </c>
      <c r="J83" s="1137">
        <f t="shared" si="12"/>
        <v>0.24368499257057949</v>
      </c>
      <c r="K83" s="1137">
        <f t="shared" si="12"/>
        <v>0.38445822430911503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12" colorId="8" zoomScale="110" zoomScaleNormal="110" zoomScaleSheetLayoutView="75" workbookViewId="0">
      <selection activeCell="C26" sqref="C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f>250506</f>
        <v>250506</v>
      </c>
      <c r="D5" s="418">
        <f>74938-1</f>
        <v>74937</v>
      </c>
      <c r="E5" s="412">
        <f>25623</f>
        <v>25623</v>
      </c>
      <c r="F5" s="806">
        <v>47104</v>
      </c>
      <c r="G5" s="412">
        <f>35653-1</f>
        <v>35652</v>
      </c>
      <c r="H5" s="412"/>
      <c r="I5" s="412">
        <v>10706</v>
      </c>
      <c r="J5" s="436">
        <f>64660-2</f>
        <v>64658</v>
      </c>
      <c r="K5" s="412">
        <v>10705</v>
      </c>
    </row>
    <row r="6" spans="1:12" ht="14.25" x14ac:dyDescent="0.2">
      <c r="A6" s="913" t="s">
        <v>482</v>
      </c>
      <c r="B6" s="40">
        <v>1130</v>
      </c>
      <c r="C6" s="412"/>
      <c r="D6" s="412"/>
      <c r="E6" s="481"/>
      <c r="F6" s="481"/>
      <c r="G6" s="433"/>
      <c r="H6" s="433"/>
      <c r="I6" s="433"/>
      <c r="J6" s="433"/>
      <c r="K6" s="433"/>
    </row>
    <row r="7" spans="1:12" x14ac:dyDescent="0.2">
      <c r="A7" s="913" t="s">
        <v>117</v>
      </c>
      <c r="B7" s="260">
        <v>1140</v>
      </c>
      <c r="C7" s="412">
        <f>4178</f>
        <v>4178</v>
      </c>
      <c r="D7" s="412"/>
      <c r="E7" s="433"/>
      <c r="F7" s="436"/>
      <c r="G7" s="436"/>
      <c r="H7" s="436"/>
      <c r="I7" s="433"/>
      <c r="J7" s="433"/>
      <c r="K7" s="433"/>
    </row>
    <row r="8" spans="1:12" x14ac:dyDescent="0.2">
      <c r="A8" s="913" t="s">
        <v>483</v>
      </c>
      <c r="B8" s="40">
        <v>1150</v>
      </c>
      <c r="C8" s="481"/>
      <c r="D8" s="481"/>
      <c r="E8" s="507"/>
      <c r="F8" s="507"/>
      <c r="G8" s="418">
        <v>18157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254684</v>
      </c>
      <c r="D12" s="484">
        <f t="shared" si="0"/>
        <v>74937</v>
      </c>
      <c r="E12" s="484">
        <f t="shared" si="0"/>
        <v>25623</v>
      </c>
      <c r="F12" s="484">
        <f t="shared" si="0"/>
        <v>47104</v>
      </c>
      <c r="G12" s="484">
        <f t="shared" si="0"/>
        <v>53809</v>
      </c>
      <c r="H12" s="484">
        <f t="shared" si="0"/>
        <v>0</v>
      </c>
      <c r="I12" s="484">
        <f t="shared" si="0"/>
        <v>10706</v>
      </c>
      <c r="J12" s="484">
        <f t="shared" si="0"/>
        <v>64658</v>
      </c>
      <c r="K12" s="485">
        <f t="shared" si="0"/>
        <v>10705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494</v>
      </c>
      <c r="D14" s="412">
        <v>145</v>
      </c>
      <c r="E14" s="412">
        <v>50</v>
      </c>
      <c r="F14" s="412">
        <v>91</v>
      </c>
      <c r="G14" s="412">
        <v>104</v>
      </c>
      <c r="H14" s="412"/>
      <c r="I14" s="412">
        <v>10</v>
      </c>
      <c r="J14" s="436">
        <v>136</v>
      </c>
      <c r="K14" s="412">
        <v>21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31718</v>
      </c>
      <c r="D16" s="412">
        <v>28418</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32212</v>
      </c>
      <c r="D18" s="487">
        <f t="shared" ref="D18:K18" si="1">SUM(D14:D17)</f>
        <v>28563</v>
      </c>
      <c r="E18" s="487">
        <f t="shared" si="1"/>
        <v>50</v>
      </c>
      <c r="F18" s="487">
        <f t="shared" si="1"/>
        <v>91</v>
      </c>
      <c r="G18" s="487">
        <f t="shared" si="1"/>
        <v>104</v>
      </c>
      <c r="H18" s="487">
        <f t="shared" si="1"/>
        <v>0</v>
      </c>
      <c r="I18" s="487">
        <f t="shared" si="1"/>
        <v>10</v>
      </c>
      <c r="J18" s="487">
        <f t="shared" si="1"/>
        <v>136</v>
      </c>
      <c r="K18" s="1072">
        <f t="shared" si="1"/>
        <v>21</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303</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1718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2808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4526</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6830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840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7670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4383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4383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96204-93000</f>
        <v>3204</v>
      </c>
      <c r="D107" s="412"/>
      <c r="E107" s="412"/>
      <c r="F107" s="412">
        <v>109</v>
      </c>
      <c r="G107" s="412"/>
      <c r="H107" s="412"/>
      <c r="I107" s="412"/>
      <c r="J107" s="436"/>
      <c r="K107" s="412"/>
    </row>
    <row r="108" spans="1:12" ht="12.75" customHeight="1" thickBot="1" x14ac:dyDescent="0.25">
      <c r="A108" s="464" t="s">
        <v>577</v>
      </c>
      <c r="B108" s="738"/>
      <c r="C108" s="484">
        <f>SUM(C95:C107)</f>
        <v>3204</v>
      </c>
      <c r="D108" s="484">
        <f t="shared" ref="D108:K108" si="3">SUM(D95:D107)</f>
        <v>0</v>
      </c>
      <c r="E108" s="484">
        <f t="shared" si="3"/>
        <v>0</v>
      </c>
      <c r="F108" s="484">
        <f t="shared" si="3"/>
        <v>109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306982</v>
      </c>
      <c r="D109" s="493">
        <f t="shared" si="4"/>
        <v>103500</v>
      </c>
      <c r="E109" s="493">
        <f t="shared" si="4"/>
        <v>25673</v>
      </c>
      <c r="F109" s="493">
        <f t="shared" si="4"/>
        <v>47304</v>
      </c>
      <c r="G109" s="493">
        <f t="shared" si="4"/>
        <v>53913</v>
      </c>
      <c r="H109" s="493">
        <f t="shared" si="4"/>
        <v>0</v>
      </c>
      <c r="I109" s="493">
        <f t="shared" si="4"/>
        <v>10716</v>
      </c>
      <c r="J109" s="493">
        <f t="shared" si="4"/>
        <v>64794</v>
      </c>
      <c r="K109" s="443">
        <f t="shared" si="4"/>
        <v>10726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3954</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3954</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466743</v>
      </c>
      <c r="D117" s="418"/>
      <c r="E117" s="412"/>
      <c r="F117" s="418"/>
      <c r="G117" s="418"/>
      <c r="H117" s="412"/>
      <c r="I117" s="433"/>
      <c r="J117" s="436"/>
      <c r="K117" s="412"/>
    </row>
    <row r="118" spans="1:11" ht="12.75" customHeight="1" x14ac:dyDescent="0.2">
      <c r="A118" s="477" t="s">
        <v>1758</v>
      </c>
      <c r="B118" s="262">
        <v>3002</v>
      </c>
      <c r="C118" s="483">
        <v>8157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474900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20572</v>
      </c>
      <c r="D125" s="492"/>
      <c r="E125" s="433"/>
      <c r="F125" s="412"/>
      <c r="G125" s="433"/>
      <c r="H125" s="433"/>
      <c r="I125" s="433"/>
      <c r="J125" s="433"/>
      <c r="K125" s="433"/>
    </row>
    <row r="126" spans="1:11" ht="12.75" customHeight="1" x14ac:dyDescent="0.2">
      <c r="A126" s="913" t="s">
        <v>1035</v>
      </c>
      <c r="B126" s="262">
        <v>3110</v>
      </c>
      <c r="C126" s="483">
        <v>17841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38413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46138</v>
      </c>
      <c r="G151" s="436"/>
      <c r="H151" s="433"/>
      <c r="I151" s="433"/>
      <c r="J151" s="433"/>
      <c r="K151" s="433"/>
    </row>
    <row r="152" spans="1:11" ht="12.75" customHeight="1" x14ac:dyDescent="0.2">
      <c r="A152" s="913" t="s">
        <v>1247</v>
      </c>
      <c r="B152" s="262">
        <v>3510</v>
      </c>
      <c r="C152" s="483"/>
      <c r="D152" s="412"/>
      <c r="E152" s="492"/>
      <c r="F152" s="412">
        <v>12637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58775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39174</v>
      </c>
      <c r="D172" s="924">
        <f t="shared" si="6"/>
        <v>0</v>
      </c>
      <c r="E172" s="924">
        <f t="shared" si="6"/>
        <v>0</v>
      </c>
      <c r="F172" s="924">
        <f t="shared" si="6"/>
        <v>58775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514074</v>
      </c>
      <c r="D173" s="493">
        <f>SUM(D121,D172)</f>
        <v>0</v>
      </c>
      <c r="E173" s="493">
        <f>SUM(E121,E172)</f>
        <v>0</v>
      </c>
      <c r="F173" s="493">
        <f t="shared" ref="F173:K173" si="7">SUM(F121,F172)</f>
        <v>58775</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3230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3230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58347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33818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92165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78788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78788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13801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8443</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196427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196427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1021437</v>
      </c>
      <c r="D275" s="493">
        <f t="shared" si="12"/>
        <v>103500</v>
      </c>
      <c r="E275" s="493">
        <f t="shared" si="12"/>
        <v>25673</v>
      </c>
      <c r="F275" s="493">
        <f t="shared" si="12"/>
        <v>106079</v>
      </c>
      <c r="G275" s="493">
        <f t="shared" si="12"/>
        <v>53913</v>
      </c>
      <c r="H275" s="493">
        <f t="shared" si="12"/>
        <v>0</v>
      </c>
      <c r="I275" s="493">
        <f t="shared" si="12"/>
        <v>10716</v>
      </c>
      <c r="J275" s="493">
        <f t="shared" si="12"/>
        <v>64794</v>
      </c>
      <c r="K275" s="443">
        <f t="shared" si="12"/>
        <v>10726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activeCell="L349" sqref="L34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347149+7047-2</f>
        <v>354194</v>
      </c>
      <c r="D5" s="412">
        <f>32052+170+4656+22100</f>
        <v>58978</v>
      </c>
      <c r="E5" s="412">
        <f>4443+2040</f>
        <v>6483</v>
      </c>
      <c r="F5" s="412">
        <f>9199+780</f>
        <v>9979</v>
      </c>
      <c r="G5" s="412">
        <f>6822+1284</f>
        <v>8106</v>
      </c>
      <c r="H5" s="412"/>
      <c r="I5" s="436"/>
      <c r="J5" s="436"/>
      <c r="K5" s="414">
        <f>SUM(C5:J5)</f>
        <v>437740</v>
      </c>
      <c r="L5" s="412">
        <v>437452</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c r="D7" s="436"/>
      <c r="E7" s="436"/>
      <c r="F7" s="436"/>
      <c r="G7" s="436"/>
      <c r="H7" s="436"/>
      <c r="I7" s="436"/>
      <c r="J7" s="436"/>
      <c r="K7" s="414">
        <f t="shared" ref="K7:K32" si="0">SUM(C7:J7)</f>
        <v>0</v>
      </c>
      <c r="L7" s="412">
        <v>0</v>
      </c>
    </row>
    <row r="8" spans="1:14" x14ac:dyDescent="0.2">
      <c r="A8" s="1813" t="s">
        <v>172</v>
      </c>
      <c r="B8" s="267">
        <v>1200</v>
      </c>
      <c r="C8" s="412">
        <f>79248+4226+520</f>
        <v>83994</v>
      </c>
      <c r="D8" s="412">
        <f>9683+1157+1105+106+10800</f>
        <v>22851</v>
      </c>
      <c r="E8" s="412">
        <v>384</v>
      </c>
      <c r="F8" s="412"/>
      <c r="G8" s="412"/>
      <c r="H8" s="412"/>
      <c r="I8" s="436"/>
      <c r="J8" s="436"/>
      <c r="K8" s="414">
        <f t="shared" si="0"/>
        <v>107229</v>
      </c>
      <c r="L8" s="412">
        <v>107229</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v>21071</v>
      </c>
      <c r="D10" s="412">
        <f>1680+9517+344</f>
        <v>11541</v>
      </c>
      <c r="E10" s="412">
        <v>655</v>
      </c>
      <c r="F10" s="412">
        <f>21654-700</f>
        <v>20954</v>
      </c>
      <c r="G10" s="412">
        <f>21842+700</f>
        <v>22542</v>
      </c>
      <c r="H10" s="412"/>
      <c r="I10" s="436"/>
      <c r="J10" s="436"/>
      <c r="K10" s="414">
        <f t="shared" si="0"/>
        <v>76763</v>
      </c>
      <c r="L10" s="412">
        <v>77053</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c r="D14" s="412"/>
      <c r="E14" s="412">
        <v>2838</v>
      </c>
      <c r="F14" s="412">
        <v>1387</v>
      </c>
      <c r="G14" s="412"/>
      <c r="H14" s="412">
        <v>240</v>
      </c>
      <c r="I14" s="436"/>
      <c r="J14" s="436"/>
      <c r="K14" s="414">
        <f t="shared" si="0"/>
        <v>4465</v>
      </c>
      <c r="L14" s="412">
        <v>4465</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459259</v>
      </c>
      <c r="D33" s="415">
        <f t="shared" ref="D33:L33" si="1">SUM(D5:D32)</f>
        <v>93370</v>
      </c>
      <c r="E33" s="415">
        <f t="shared" si="1"/>
        <v>10360</v>
      </c>
      <c r="F33" s="415">
        <f t="shared" si="1"/>
        <v>32320</v>
      </c>
      <c r="G33" s="415">
        <f t="shared" si="1"/>
        <v>30648</v>
      </c>
      <c r="H33" s="415">
        <f t="shared" si="1"/>
        <v>240</v>
      </c>
      <c r="I33" s="415">
        <f t="shared" si="1"/>
        <v>0</v>
      </c>
      <c r="J33" s="415">
        <f t="shared" si="1"/>
        <v>0</v>
      </c>
      <c r="K33" s="415">
        <f t="shared" si="1"/>
        <v>626197</v>
      </c>
      <c r="L33" s="415">
        <f t="shared" si="1"/>
        <v>626199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0</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c r="D38" s="412"/>
      <c r="E38" s="412">
        <v>220</v>
      </c>
      <c r="F38" s="412">
        <v>65</v>
      </c>
      <c r="G38" s="412"/>
      <c r="H38" s="412"/>
      <c r="I38" s="436"/>
      <c r="J38" s="436"/>
      <c r="K38" s="414">
        <f t="shared" si="2"/>
        <v>285</v>
      </c>
      <c r="L38" s="412">
        <v>285</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c r="D40" s="412"/>
      <c r="E40" s="412"/>
      <c r="F40" s="412"/>
      <c r="G40" s="412"/>
      <c r="H40" s="412"/>
      <c r="I40" s="436"/>
      <c r="J40" s="436"/>
      <c r="K40" s="414">
        <f t="shared" si="2"/>
        <v>0</v>
      </c>
      <c r="L40" s="412">
        <v>0</v>
      </c>
    </row>
    <row r="41" spans="1:14" x14ac:dyDescent="0.2">
      <c r="A41" s="1813"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220</v>
      </c>
      <c r="F42" s="415">
        <f t="shared" si="3"/>
        <v>65</v>
      </c>
      <c r="G42" s="415">
        <f t="shared" si="3"/>
        <v>0</v>
      </c>
      <c r="H42" s="415">
        <f t="shared" si="3"/>
        <v>0</v>
      </c>
      <c r="I42" s="415">
        <f t="shared" si="3"/>
        <v>0</v>
      </c>
      <c r="J42" s="415">
        <f t="shared" si="3"/>
        <v>0</v>
      </c>
      <c r="K42" s="415">
        <f t="shared" si="3"/>
        <v>285</v>
      </c>
      <c r="L42" s="415">
        <f t="shared" si="3"/>
        <v>285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2595</v>
      </c>
      <c r="D44" s="418">
        <f>52+4</f>
        <v>56</v>
      </c>
      <c r="E44" s="418">
        <v>10680</v>
      </c>
      <c r="F44" s="418">
        <f>424+1591+4506-746-2961</f>
        <v>2814</v>
      </c>
      <c r="G44" s="418">
        <f>4687+746+2961</f>
        <v>8394</v>
      </c>
      <c r="H44" s="418"/>
      <c r="I44" s="436"/>
      <c r="J44" s="436"/>
      <c r="K44" s="420">
        <f>SUM(C44:J44)</f>
        <v>24539</v>
      </c>
      <c r="L44" s="418">
        <v>24539</v>
      </c>
    </row>
    <row r="45" spans="1:14" x14ac:dyDescent="0.2">
      <c r="A45" s="1813" t="s">
        <v>976</v>
      </c>
      <c r="B45" s="267">
        <v>2220</v>
      </c>
      <c r="C45" s="412"/>
      <c r="D45" s="412"/>
      <c r="E45" s="412"/>
      <c r="F45" s="412"/>
      <c r="G45" s="412"/>
      <c r="H45" s="412"/>
      <c r="I45" s="436"/>
      <c r="J45" s="436"/>
      <c r="K45" s="420">
        <f>SUM(C45:J45)</f>
        <v>0</v>
      </c>
      <c r="L45" s="412">
        <v>0</v>
      </c>
    </row>
    <row r="46" spans="1:14" x14ac:dyDescent="0.2">
      <c r="A46" s="1813"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2595</v>
      </c>
      <c r="D47" s="415">
        <f t="shared" ref="D47:K47" si="4">SUM(D44:D46)</f>
        <v>56</v>
      </c>
      <c r="E47" s="415">
        <f t="shared" si="4"/>
        <v>10680</v>
      </c>
      <c r="F47" s="415">
        <f t="shared" si="4"/>
        <v>2814</v>
      </c>
      <c r="G47" s="415">
        <f t="shared" si="4"/>
        <v>8394</v>
      </c>
      <c r="H47" s="415">
        <f t="shared" si="4"/>
        <v>0</v>
      </c>
      <c r="I47" s="415">
        <f t="shared" si="4"/>
        <v>0</v>
      </c>
      <c r="J47" s="415">
        <f t="shared" si="4"/>
        <v>0</v>
      </c>
      <c r="K47" s="415">
        <f t="shared" si="4"/>
        <v>24539</v>
      </c>
      <c r="L47" s="415">
        <f>SUM(L44:L46)</f>
        <v>24539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f>7769+16125</f>
        <v>23894</v>
      </c>
      <c r="F49" s="418">
        <v>721</v>
      </c>
      <c r="G49" s="418"/>
      <c r="H49" s="418">
        <f>129000+1796+1743+775-129000</f>
        <v>4314</v>
      </c>
      <c r="I49" s="436"/>
      <c r="J49" s="436"/>
      <c r="K49" s="420">
        <f>SUM(C49:J49)</f>
        <v>28929</v>
      </c>
      <c r="L49" s="418">
        <v>157929</v>
      </c>
    </row>
    <row r="50" spans="1:14" x14ac:dyDescent="0.2">
      <c r="A50" s="1813" t="s">
        <v>979</v>
      </c>
      <c r="B50" s="267">
        <v>2320</v>
      </c>
      <c r="C50" s="412">
        <v>40207</v>
      </c>
      <c r="D50" s="412">
        <f>4048+904+4564</f>
        <v>9516</v>
      </c>
      <c r="E50" s="412">
        <v>635</v>
      </c>
      <c r="F50" s="412">
        <v>252</v>
      </c>
      <c r="G50" s="412"/>
      <c r="H50" s="412">
        <v>850</v>
      </c>
      <c r="I50" s="436"/>
      <c r="J50" s="436"/>
      <c r="K50" s="420">
        <f>SUM(C50:J50)</f>
        <v>51460</v>
      </c>
      <c r="L50" s="412">
        <v>51459</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40207</v>
      </c>
      <c r="D53" s="415">
        <f t="shared" ref="D53:L53" si="5">SUM(D49:D52)</f>
        <v>9516</v>
      </c>
      <c r="E53" s="415">
        <f t="shared" si="5"/>
        <v>24529</v>
      </c>
      <c r="F53" s="415">
        <f t="shared" si="5"/>
        <v>973</v>
      </c>
      <c r="G53" s="415">
        <f t="shared" si="5"/>
        <v>0</v>
      </c>
      <c r="H53" s="415">
        <f t="shared" si="5"/>
        <v>5164</v>
      </c>
      <c r="I53" s="415">
        <f t="shared" si="5"/>
        <v>0</v>
      </c>
      <c r="J53" s="415">
        <f t="shared" si="5"/>
        <v>0</v>
      </c>
      <c r="K53" s="415">
        <f t="shared" si="5"/>
        <v>80389</v>
      </c>
      <c r="L53" s="415">
        <f t="shared" si="5"/>
        <v>209388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f>38133+412</f>
        <v>38545</v>
      </c>
      <c r="D55" s="418">
        <f>2018+452+2288</f>
        <v>4758</v>
      </c>
      <c r="E55" s="418"/>
      <c r="F55" s="418">
        <v>11</v>
      </c>
      <c r="G55" s="418"/>
      <c r="H55" s="418"/>
      <c r="I55" s="436"/>
      <c r="J55" s="436"/>
      <c r="K55" s="420">
        <f>SUM(C55:J55)</f>
        <v>43314</v>
      </c>
      <c r="L55" s="418">
        <v>43314</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38545</v>
      </c>
      <c r="D57" s="421">
        <f t="shared" ref="D57:K57" si="6">SUM(D55:D56)</f>
        <v>4758</v>
      </c>
      <c r="E57" s="421">
        <f t="shared" si="6"/>
        <v>0</v>
      </c>
      <c r="F57" s="421">
        <f t="shared" si="6"/>
        <v>11</v>
      </c>
      <c r="G57" s="421">
        <f t="shared" si="6"/>
        <v>0</v>
      </c>
      <c r="H57" s="421">
        <f t="shared" si="6"/>
        <v>0</v>
      </c>
      <c r="I57" s="421">
        <f t="shared" si="6"/>
        <v>0</v>
      </c>
      <c r="J57" s="421">
        <f t="shared" si="6"/>
        <v>0</v>
      </c>
      <c r="K57" s="421">
        <f t="shared" si="6"/>
        <v>43314</v>
      </c>
      <c r="L57" s="415">
        <f>SUM(L55:L56)</f>
        <v>43314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17847</v>
      </c>
      <c r="D60" s="412">
        <v>6</v>
      </c>
      <c r="E60" s="412">
        <v>1622</v>
      </c>
      <c r="F60" s="412">
        <v>52</v>
      </c>
      <c r="G60" s="412"/>
      <c r="H60" s="412"/>
      <c r="I60" s="436"/>
      <c r="J60" s="436"/>
      <c r="K60" s="420">
        <f t="shared" si="7"/>
        <v>19527</v>
      </c>
      <c r="L60" s="412">
        <v>19527</v>
      </c>
      <c r="M60" s="15"/>
      <c r="N60" s="15"/>
    </row>
    <row r="61" spans="1:14" s="16" customFormat="1" x14ac:dyDescent="0.2">
      <c r="A61" s="1813" t="s">
        <v>221</v>
      </c>
      <c r="B61" s="267">
        <v>2540</v>
      </c>
      <c r="C61" s="412">
        <f>12879+64</f>
        <v>12943</v>
      </c>
      <c r="D61" s="412">
        <v>2138</v>
      </c>
      <c r="E61" s="412"/>
      <c r="F61" s="412"/>
      <c r="G61" s="412"/>
      <c r="H61" s="412"/>
      <c r="I61" s="436"/>
      <c r="J61" s="436"/>
      <c r="K61" s="420">
        <f t="shared" si="7"/>
        <v>15081</v>
      </c>
      <c r="L61" s="412">
        <v>15080</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f>24726+3038</f>
        <v>27764</v>
      </c>
      <c r="D63" s="412">
        <v>4725</v>
      </c>
      <c r="E63" s="412">
        <v>736</v>
      </c>
      <c r="F63" s="412">
        <v>49666</v>
      </c>
      <c r="G63" s="412"/>
      <c r="H63" s="412"/>
      <c r="I63" s="436"/>
      <c r="J63" s="436"/>
      <c r="K63" s="420">
        <f t="shared" si="7"/>
        <v>82891</v>
      </c>
      <c r="L63" s="412">
        <v>82891</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58554</v>
      </c>
      <c r="D65" s="415">
        <f t="shared" ref="D65:L65" si="8">SUM(D59:D64)</f>
        <v>6869</v>
      </c>
      <c r="E65" s="415">
        <f t="shared" si="8"/>
        <v>2358</v>
      </c>
      <c r="F65" s="415">
        <f t="shared" si="8"/>
        <v>49718</v>
      </c>
      <c r="G65" s="415">
        <f t="shared" si="8"/>
        <v>0</v>
      </c>
      <c r="H65" s="415">
        <f t="shared" si="8"/>
        <v>0</v>
      </c>
      <c r="I65" s="415">
        <f t="shared" si="8"/>
        <v>0</v>
      </c>
      <c r="J65" s="415">
        <f t="shared" si="8"/>
        <v>0</v>
      </c>
      <c r="K65" s="415">
        <f t="shared" si="8"/>
        <v>117499</v>
      </c>
      <c r="L65" s="415">
        <f t="shared" si="8"/>
        <v>117498</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139901</v>
      </c>
      <c r="D74" s="425">
        <f t="shared" ref="D74:K74" si="10">SUM(D42,D47,D53,D57,D65,D72,D73)</f>
        <v>21199</v>
      </c>
      <c r="E74" s="425">
        <f t="shared" si="10"/>
        <v>37787</v>
      </c>
      <c r="F74" s="425">
        <f t="shared" si="10"/>
        <v>53581</v>
      </c>
      <c r="G74" s="425">
        <f t="shared" si="10"/>
        <v>8394</v>
      </c>
      <c r="H74" s="425">
        <f t="shared" si="10"/>
        <v>5164</v>
      </c>
      <c r="I74" s="425">
        <f t="shared" si="10"/>
        <v>0</v>
      </c>
      <c r="J74" s="425">
        <f t="shared" si="10"/>
        <v>0</v>
      </c>
      <c r="K74" s="425">
        <f t="shared" si="10"/>
        <v>266026</v>
      </c>
      <c r="L74" s="425">
        <f>SUM(L42,L47,L53,L57,L65,L72,L73)</f>
        <v>395024</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v>55397</v>
      </c>
      <c r="F79" s="413"/>
      <c r="G79" s="413"/>
      <c r="H79" s="412"/>
      <c r="I79" s="507"/>
      <c r="J79" s="507"/>
      <c r="K79" s="414">
        <f t="shared" si="11"/>
        <v>55397</v>
      </c>
      <c r="L79" s="412">
        <v>65000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55397</v>
      </c>
      <c r="F84" s="413"/>
      <c r="G84" s="413"/>
      <c r="H84" s="415">
        <f>SUM(H78:H83)</f>
        <v>0</v>
      </c>
      <c r="I84" s="507"/>
      <c r="J84" s="507"/>
      <c r="K84" s="415">
        <f>SUM(K78:K83)</f>
        <v>55397</v>
      </c>
      <c r="L84" s="415">
        <f>SUM(L78:L83)</f>
        <v>65000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55397</v>
      </c>
      <c r="F102" s="413"/>
      <c r="G102" s="413"/>
      <c r="H102" s="425">
        <f>SUM(H84,H92,H100,H101)</f>
        <v>0</v>
      </c>
      <c r="I102" s="507"/>
      <c r="J102" s="507"/>
      <c r="K102" s="425">
        <f>SUM(K84,K92,K100,K101)</f>
        <v>55397</v>
      </c>
      <c r="L102" s="425">
        <f>SUM(L84,L92,L100,L101)</f>
        <v>65000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599160</v>
      </c>
      <c r="D114" s="415">
        <f t="shared" ref="D114:K114" si="13">SUM(D33,D74,D75,D102,D112,D113)</f>
        <v>114569</v>
      </c>
      <c r="E114" s="415">
        <f t="shared" si="13"/>
        <v>103544</v>
      </c>
      <c r="F114" s="415">
        <f t="shared" si="13"/>
        <v>85901</v>
      </c>
      <c r="G114" s="415">
        <f t="shared" si="13"/>
        <v>39042</v>
      </c>
      <c r="H114" s="415">
        <f>SUM(H33,H74,H75,H102,H112,H113)</f>
        <v>5404</v>
      </c>
      <c r="I114" s="415">
        <f t="shared" si="13"/>
        <v>0</v>
      </c>
      <c r="J114" s="415">
        <f t="shared" si="13"/>
        <v>0</v>
      </c>
      <c r="K114" s="415">
        <f t="shared" si="13"/>
        <v>947620</v>
      </c>
      <c r="L114" s="415">
        <f>SUM(L33,L74,L75,L102,L112,L113)</f>
        <v>1086223</v>
      </c>
    </row>
    <row r="115" spans="1:14" ht="23.25" thickTop="1" x14ac:dyDescent="0.2">
      <c r="A115" s="1825" t="s">
        <v>1177</v>
      </c>
      <c r="B115" s="892"/>
      <c r="C115" s="416"/>
      <c r="D115" s="416"/>
      <c r="E115" s="416"/>
      <c r="F115" s="416"/>
      <c r="G115" s="416"/>
      <c r="H115" s="416"/>
      <c r="I115" s="416"/>
      <c r="J115" s="416"/>
      <c r="K115" s="440">
        <f>'Revenues 9-14'!C275-'Expenditures 15-22'!K114</f>
        <v>73817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f>16173+1</f>
        <v>16174</v>
      </c>
      <c r="D124" s="412">
        <v>2700</v>
      </c>
      <c r="E124" s="412">
        <f>47853+14740+6967+55-9965-3404-3564</f>
        <v>52682</v>
      </c>
      <c r="F124" s="412">
        <v>6384</v>
      </c>
      <c r="G124" s="412">
        <f>2255+9965+3404+3564-1</f>
        <v>19187</v>
      </c>
      <c r="H124" s="412"/>
      <c r="I124" s="436"/>
      <c r="J124" s="436"/>
      <c r="K124" s="415">
        <f>SUM(C124:J124)</f>
        <v>97127</v>
      </c>
      <c r="L124" s="412">
        <v>97127</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16174</v>
      </c>
      <c r="D127" s="415">
        <f t="shared" ref="D127:L127" si="14">SUM(D122:D126)</f>
        <v>2700</v>
      </c>
      <c r="E127" s="415">
        <f t="shared" si="14"/>
        <v>52682</v>
      </c>
      <c r="F127" s="415">
        <f t="shared" si="14"/>
        <v>6384</v>
      </c>
      <c r="G127" s="415">
        <f t="shared" si="14"/>
        <v>19187</v>
      </c>
      <c r="H127" s="415">
        <f t="shared" si="14"/>
        <v>0</v>
      </c>
      <c r="I127" s="415">
        <f t="shared" si="14"/>
        <v>0</v>
      </c>
      <c r="J127" s="415">
        <f t="shared" si="14"/>
        <v>0</v>
      </c>
      <c r="K127" s="415">
        <f t="shared" si="14"/>
        <v>97127</v>
      </c>
      <c r="L127" s="415">
        <f t="shared" si="14"/>
        <v>97127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16174</v>
      </c>
      <c r="D129" s="425">
        <f t="shared" ref="D129:L129" si="15">SUM(D120,D127,D128)</f>
        <v>2700</v>
      </c>
      <c r="E129" s="425">
        <f t="shared" si="15"/>
        <v>52682</v>
      </c>
      <c r="F129" s="425">
        <f t="shared" si="15"/>
        <v>6384</v>
      </c>
      <c r="G129" s="425">
        <f t="shared" si="15"/>
        <v>19187</v>
      </c>
      <c r="H129" s="425">
        <f t="shared" si="15"/>
        <v>0</v>
      </c>
      <c r="I129" s="425">
        <f t="shared" si="15"/>
        <v>0</v>
      </c>
      <c r="J129" s="425">
        <f t="shared" si="15"/>
        <v>0</v>
      </c>
      <c r="K129" s="425">
        <f t="shared" si="15"/>
        <v>97127</v>
      </c>
      <c r="L129" s="425">
        <f t="shared" si="15"/>
        <v>97127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16174</v>
      </c>
      <c r="D150" s="415">
        <f t="shared" ref="D150:K150" si="16">SUM(D129,D130,D138,D148,D149)</f>
        <v>2700</v>
      </c>
      <c r="E150" s="415">
        <f t="shared" si="16"/>
        <v>52682</v>
      </c>
      <c r="F150" s="415">
        <f t="shared" si="16"/>
        <v>6384</v>
      </c>
      <c r="G150" s="415">
        <f t="shared" si="16"/>
        <v>19187</v>
      </c>
      <c r="H150" s="415">
        <f t="shared" si="16"/>
        <v>0</v>
      </c>
      <c r="I150" s="415">
        <f t="shared" si="16"/>
        <v>0</v>
      </c>
      <c r="J150" s="415">
        <f t="shared" si="16"/>
        <v>0</v>
      </c>
      <c r="K150" s="415">
        <f t="shared" si="16"/>
        <v>97127</v>
      </c>
      <c r="L150" s="415">
        <f>SUM(L129,L130,L138,L148,L149)</f>
        <v>97127</v>
      </c>
    </row>
    <row r="151" spans="1:14" ht="12.75" customHeight="1" thickTop="1" x14ac:dyDescent="0.2">
      <c r="A151" s="2238" t="s">
        <v>1403</v>
      </c>
      <c r="B151" s="2239"/>
      <c r="C151" s="416"/>
      <c r="D151" s="416"/>
      <c r="E151" s="416"/>
      <c r="F151" s="416"/>
      <c r="G151" s="416"/>
      <c r="H151" s="416"/>
      <c r="I151" s="416"/>
      <c r="J151" s="413"/>
      <c r="K151" s="440">
        <f>'Revenues 9-14'!D275-'Expenditures 15-22'!K150</f>
        <v>6373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f>25673-15000-10673</f>
        <v>0</v>
      </c>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10673</v>
      </c>
      <c r="I163" s="413"/>
      <c r="J163" s="413"/>
      <c r="K163" s="414">
        <f>SUM(C163:H163)</f>
        <v>10673</v>
      </c>
      <c r="L163" s="1863">
        <v>0</v>
      </c>
    </row>
    <row r="164" spans="1:14" ht="33.75" customHeight="1" x14ac:dyDescent="0.2">
      <c r="A164" s="1833" t="s">
        <v>293</v>
      </c>
      <c r="B164" s="536" t="s">
        <v>32</v>
      </c>
      <c r="C164" s="413"/>
      <c r="D164" s="413"/>
      <c r="E164" s="413"/>
      <c r="F164" s="413"/>
      <c r="G164" s="413"/>
      <c r="H164" s="1866">
        <v>15000</v>
      </c>
      <c r="I164" s="413"/>
      <c r="J164" s="413"/>
      <c r="K164" s="414">
        <f>SUM(C164:J164)</f>
        <v>15000</v>
      </c>
      <c r="L164" s="1866">
        <v>0</v>
      </c>
    </row>
    <row r="165" spans="1:14" ht="13.5" customHeight="1" thickBot="1" x14ac:dyDescent="0.25">
      <c r="A165" s="1817" t="s">
        <v>885</v>
      </c>
      <c r="B165" s="537" t="s">
        <v>88</v>
      </c>
      <c r="C165" s="413"/>
      <c r="D165" s="413"/>
      <c r="E165" s="426"/>
      <c r="F165" s="413"/>
      <c r="G165" s="413"/>
      <c r="H165" s="1866"/>
      <c r="I165" s="507"/>
      <c r="J165" s="413"/>
      <c r="K165" s="414">
        <f>SUM(C165:J165)</f>
        <v>0</v>
      </c>
      <c r="L165" s="1866">
        <v>25674</v>
      </c>
    </row>
    <row r="166" spans="1:14" ht="12.75" customHeight="1" thickTop="1" thickBot="1" x14ac:dyDescent="0.25">
      <c r="A166" s="887" t="s">
        <v>743</v>
      </c>
      <c r="B166" s="468" t="s">
        <v>582</v>
      </c>
      <c r="C166" s="413"/>
      <c r="D166" s="413"/>
      <c r="E166" s="428">
        <f>SUM(E162,E163,E164,E165)</f>
        <v>0</v>
      </c>
      <c r="F166" s="413"/>
      <c r="G166" s="413"/>
      <c r="H166" s="425">
        <f>SUM(H162,H163,H164,H165)</f>
        <v>25673</v>
      </c>
      <c r="I166" s="437"/>
      <c r="J166" s="413"/>
      <c r="K166" s="425">
        <f>SUM(K162,K163,K164,K165)</f>
        <v>25673</v>
      </c>
      <c r="L166" s="425">
        <f>SUM(L162,L163,L164,L165)</f>
        <v>25674</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25673</v>
      </c>
      <c r="I168" s="437"/>
      <c r="J168" s="413"/>
      <c r="K168" s="425">
        <f>SUM(K154,K166,K167)</f>
        <v>25673</v>
      </c>
      <c r="L168" s="425">
        <f>SUM(L154,L166,L167)</f>
        <v>25674</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5116</v>
      </c>
      <c r="D176" s="412">
        <f>673+151+761</f>
        <v>1585</v>
      </c>
      <c r="E176" s="412">
        <v>97058</v>
      </c>
      <c r="F176" s="412"/>
      <c r="G176" s="412"/>
      <c r="H176" s="412"/>
      <c r="I176" s="436"/>
      <c r="J176" s="436"/>
      <c r="K176" s="414">
        <f>SUM(C176:J176)</f>
        <v>103759</v>
      </c>
      <c r="L176" s="412">
        <v>103759</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5116</v>
      </c>
      <c r="D178" s="425">
        <f t="shared" ref="D178:J178" si="17">SUM(D174,D176,D177)</f>
        <v>1585</v>
      </c>
      <c r="E178" s="425">
        <f t="shared" si="17"/>
        <v>97058</v>
      </c>
      <c r="F178" s="425">
        <f t="shared" si="17"/>
        <v>0</v>
      </c>
      <c r="G178" s="425">
        <f t="shared" si="17"/>
        <v>0</v>
      </c>
      <c r="H178" s="425">
        <f t="shared" si="17"/>
        <v>0</v>
      </c>
      <c r="I178" s="425">
        <f t="shared" si="17"/>
        <v>0</v>
      </c>
      <c r="J178" s="425">
        <f t="shared" si="17"/>
        <v>0</v>
      </c>
      <c r="K178" s="425">
        <f>SUM(K174,K176,K177)</f>
        <v>103759</v>
      </c>
      <c r="L178" s="425">
        <f>SUM(L174, L176:L177)</f>
        <v>103759</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5116</v>
      </c>
      <c r="D204" s="415">
        <f>SUM(D178,D179)</f>
        <v>1585</v>
      </c>
      <c r="E204" s="415">
        <f>SUM(E178,E179,E190)</f>
        <v>97058</v>
      </c>
      <c r="F204" s="415">
        <f>SUM(F178,F179)</f>
        <v>0</v>
      </c>
      <c r="G204" s="415">
        <f>SUM(G178,G179)</f>
        <v>0</v>
      </c>
      <c r="H204" s="415">
        <f>SUM(H178,H179,H190,H202,H203)</f>
        <v>0</v>
      </c>
      <c r="I204" s="415">
        <f>SUM(I178,I179)</f>
        <v>0</v>
      </c>
      <c r="J204" s="415">
        <f>SUM(J178,J179)</f>
        <v>0</v>
      </c>
      <c r="K204" s="414">
        <f>SUM(K178,K179,K190,K202,K203)</f>
        <v>103759</v>
      </c>
      <c r="L204" s="415">
        <f>SUM(L178,L179,L190,L202,L203)</f>
        <v>103759</v>
      </c>
    </row>
    <row r="205" spans="1:14" ht="23.25" thickTop="1" x14ac:dyDescent="0.2">
      <c r="A205" s="1825" t="s">
        <v>1177</v>
      </c>
      <c r="B205" s="467"/>
      <c r="C205" s="416"/>
      <c r="D205" s="416"/>
      <c r="E205" s="416"/>
      <c r="F205" s="416"/>
      <c r="G205" s="416"/>
      <c r="H205" s="416"/>
      <c r="I205" s="413"/>
      <c r="J205" s="413"/>
      <c r="K205" s="440">
        <f>'Revenues 9-14'!F275-'Expenditures 15-22'!K204</f>
        <v>2320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4832+3142+735+4137-3-1</f>
        <v>12842</v>
      </c>
      <c r="E209" s="413"/>
      <c r="F209" s="413"/>
      <c r="G209" s="413"/>
      <c r="H209" s="413"/>
      <c r="I209" s="413"/>
      <c r="J209" s="413"/>
      <c r="K209" s="414">
        <f>D209</f>
        <v>12842</v>
      </c>
      <c r="L209" s="412">
        <v>12846</v>
      </c>
    </row>
    <row r="210" spans="1:12" x14ac:dyDescent="0.2">
      <c r="A210" s="1813" t="s">
        <v>171</v>
      </c>
      <c r="B210" s="267" t="s">
        <v>1143</v>
      </c>
      <c r="C210" s="413"/>
      <c r="D210" s="436"/>
      <c r="E210" s="413"/>
      <c r="F210" s="413"/>
      <c r="G210" s="413"/>
      <c r="H210" s="413"/>
      <c r="I210" s="413"/>
      <c r="J210" s="413"/>
      <c r="K210" s="414">
        <f t="shared" ref="K210:K222" si="19">D210</f>
        <v>0</v>
      </c>
      <c r="L210" s="412">
        <v>0</v>
      </c>
    </row>
    <row r="211" spans="1:12" x14ac:dyDescent="0.2">
      <c r="A211" s="1813" t="s">
        <v>172</v>
      </c>
      <c r="B211" s="267">
        <v>1200</v>
      </c>
      <c r="C211" s="413"/>
      <c r="D211" s="412">
        <f>915+67+310</f>
        <v>1292</v>
      </c>
      <c r="E211" s="413"/>
      <c r="F211" s="413"/>
      <c r="G211" s="413"/>
      <c r="H211" s="413"/>
      <c r="I211" s="413"/>
      <c r="J211" s="413"/>
      <c r="K211" s="414">
        <f t="shared" si="19"/>
        <v>1292</v>
      </c>
      <c r="L211" s="412">
        <v>981</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c r="E213" s="413"/>
      <c r="F213" s="413"/>
      <c r="G213" s="413"/>
      <c r="H213" s="413"/>
      <c r="I213" s="413"/>
      <c r="J213" s="413"/>
      <c r="K213" s="414">
        <f t="shared" si="19"/>
        <v>0</v>
      </c>
      <c r="L213" s="412">
        <v>310</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c r="E217" s="413"/>
      <c r="F217" s="413"/>
      <c r="G217" s="413"/>
      <c r="H217" s="413"/>
      <c r="I217" s="413"/>
      <c r="J217" s="413"/>
      <c r="K217" s="414">
        <f t="shared" si="19"/>
        <v>0</v>
      </c>
      <c r="L217" s="412">
        <v>0</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14134</v>
      </c>
      <c r="E223" s="413"/>
      <c r="F223" s="413"/>
      <c r="G223" s="413"/>
      <c r="H223" s="413"/>
      <c r="I223" s="413"/>
      <c r="J223" s="413"/>
      <c r="K223" s="415">
        <f>SUM(K209:K222)</f>
        <v>14134</v>
      </c>
      <c r="L223" s="415">
        <f>SUM(L209:L222)</f>
        <v>14137</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c r="E230" s="413"/>
      <c r="F230" s="413"/>
      <c r="G230" s="413"/>
      <c r="H230" s="413"/>
      <c r="I230" s="413"/>
      <c r="J230" s="413"/>
      <c r="K230" s="414">
        <f t="shared" si="20"/>
        <v>0</v>
      </c>
      <c r="L230" s="412">
        <v>0</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2</v>
      </c>
      <c r="E234" s="413"/>
      <c r="F234" s="413"/>
      <c r="G234" s="413"/>
      <c r="H234" s="413"/>
      <c r="I234" s="413"/>
      <c r="J234" s="413"/>
      <c r="K234" s="420">
        <f>D234</f>
        <v>2</v>
      </c>
      <c r="L234" s="418">
        <v>2</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2</v>
      </c>
      <c r="E237" s="413"/>
      <c r="F237" s="413"/>
      <c r="G237" s="413"/>
      <c r="H237" s="413"/>
      <c r="I237" s="413"/>
      <c r="J237" s="413"/>
      <c r="K237" s="415">
        <f>SUM(K234:K236)</f>
        <v>2</v>
      </c>
      <c r="L237" s="415">
        <f>SUM(L234:L236)</f>
        <v>2</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v>0</v>
      </c>
    </row>
    <row r="240" spans="1:12" x14ac:dyDescent="0.2">
      <c r="A240" s="1813" t="s">
        <v>979</v>
      </c>
      <c r="B240" s="267">
        <v>2320</v>
      </c>
      <c r="C240" s="413"/>
      <c r="D240" s="412">
        <v>485</v>
      </c>
      <c r="E240" s="413"/>
      <c r="F240" s="413"/>
      <c r="G240" s="413"/>
      <c r="H240" s="413"/>
      <c r="I240" s="413"/>
      <c r="J240" s="413"/>
      <c r="K240" s="420">
        <f t="shared" ref="K240:K250" si="21">D240</f>
        <v>485</v>
      </c>
      <c r="L240" s="412">
        <v>485</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f>541+365+88+228</f>
        <v>1222</v>
      </c>
      <c r="E248" s="413"/>
      <c r="F248" s="413"/>
      <c r="G248" s="413"/>
      <c r="H248" s="413"/>
      <c r="I248" s="413"/>
      <c r="J248" s="413"/>
      <c r="K248" s="420">
        <f t="shared" si="21"/>
        <v>1222</v>
      </c>
      <c r="L248" s="412">
        <v>1220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1707</v>
      </c>
      <c r="E251" s="413"/>
      <c r="F251" s="413"/>
      <c r="G251" s="413"/>
      <c r="H251" s="413"/>
      <c r="I251" s="413"/>
      <c r="J251" s="413"/>
      <c r="K251" s="415">
        <f>SUM(K239:K250)</f>
        <v>1707</v>
      </c>
      <c r="L251" s="415">
        <f>SUM(L239:L250)</f>
        <v>1705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f>1622+1085+254+253</f>
        <v>3214</v>
      </c>
      <c r="E253" s="413"/>
      <c r="F253" s="413"/>
      <c r="G253" s="413"/>
      <c r="H253" s="413"/>
      <c r="I253" s="413"/>
      <c r="J253" s="413"/>
      <c r="K253" s="420">
        <f>D253</f>
        <v>3214</v>
      </c>
      <c r="L253" s="418">
        <v>3214</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3214</v>
      </c>
      <c r="E255" s="413"/>
      <c r="F255" s="413"/>
      <c r="G255" s="413"/>
      <c r="H255" s="413"/>
      <c r="I255" s="413"/>
      <c r="J255" s="413"/>
      <c r="K255" s="415">
        <f>SUM(K253:K254)</f>
        <v>3214</v>
      </c>
      <c r="L255" s="415">
        <f>SUM(L253:L254)</f>
        <v>3214</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f>1622+1060+248</f>
        <v>2930</v>
      </c>
      <c r="E258" s="413"/>
      <c r="F258" s="413"/>
      <c r="G258" s="413"/>
      <c r="H258" s="413"/>
      <c r="I258" s="413"/>
      <c r="J258" s="413"/>
      <c r="K258" s="420">
        <f t="shared" ref="K258:K263" si="22">D258</f>
        <v>2930</v>
      </c>
      <c r="L258" s="412">
        <v>2929</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f>2532+1685+397</f>
        <v>4614</v>
      </c>
      <c r="E260" s="413"/>
      <c r="F260" s="413"/>
      <c r="G260" s="413"/>
      <c r="H260" s="413"/>
      <c r="I260" s="413"/>
      <c r="J260" s="413"/>
      <c r="K260" s="420">
        <f t="shared" si="22"/>
        <v>4614</v>
      </c>
      <c r="L260" s="412">
        <v>4613</v>
      </c>
    </row>
    <row r="261" spans="1:12" x14ac:dyDescent="0.2">
      <c r="A261" s="1813" t="s">
        <v>1129</v>
      </c>
      <c r="B261" s="267">
        <v>2550</v>
      </c>
      <c r="C261" s="413"/>
      <c r="D261" s="412">
        <v>77</v>
      </c>
      <c r="E261" s="413"/>
      <c r="F261" s="413"/>
      <c r="G261" s="413"/>
      <c r="H261" s="413"/>
      <c r="I261" s="413"/>
      <c r="J261" s="413"/>
      <c r="K261" s="420">
        <f t="shared" si="22"/>
        <v>77</v>
      </c>
      <c r="L261" s="412">
        <v>77</v>
      </c>
    </row>
    <row r="262" spans="1:12" x14ac:dyDescent="0.2">
      <c r="A262" s="1813" t="s">
        <v>107</v>
      </c>
      <c r="B262" s="267">
        <v>2560</v>
      </c>
      <c r="C262" s="413"/>
      <c r="D262" s="412">
        <f>2248+1423+333-1</f>
        <v>4003</v>
      </c>
      <c r="E262" s="413"/>
      <c r="F262" s="413"/>
      <c r="G262" s="413"/>
      <c r="H262" s="413"/>
      <c r="I262" s="413"/>
      <c r="J262" s="413"/>
      <c r="K262" s="420">
        <f t="shared" si="22"/>
        <v>4003</v>
      </c>
      <c r="L262" s="412">
        <v>4004</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11624</v>
      </c>
      <c r="E264" s="413"/>
      <c r="F264" s="413"/>
      <c r="G264" s="413"/>
      <c r="H264" s="413"/>
      <c r="I264" s="413"/>
      <c r="J264" s="413"/>
      <c r="K264" s="415">
        <f>SUM(K257:K263)</f>
        <v>11624</v>
      </c>
      <c r="L264" s="415">
        <f>SUM(L257:L263)</f>
        <v>11623</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16547</v>
      </c>
      <c r="E273" s="413"/>
      <c r="F273" s="413"/>
      <c r="G273" s="413"/>
      <c r="H273" s="413"/>
      <c r="I273" s="413"/>
      <c r="J273" s="413"/>
      <c r="K273" s="425">
        <f>SUM(K232,K237,K251,K255,K264,K271,K272)</f>
        <v>16547</v>
      </c>
      <c r="L273" s="425">
        <f>SUM(L232,L237,L251,L255,L264,L271,L272)</f>
        <v>16544</v>
      </c>
    </row>
    <row r="274" spans="1:12" ht="18" customHeight="1" thickTop="1" thickBot="1" x14ac:dyDescent="0.25">
      <c r="A274" s="184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0</v>
      </c>
    </row>
    <row r="288" spans="1:12" ht="12.75" customHeight="1" thickTop="1" thickBot="1" x14ac:dyDescent="0.25">
      <c r="A288" s="2242" t="s">
        <v>595</v>
      </c>
      <c r="B288" s="2244"/>
      <c r="C288" s="413"/>
      <c r="D288" s="415">
        <f>SUM(D223,D273,D274,D278)</f>
        <v>30681</v>
      </c>
      <c r="E288" s="413"/>
      <c r="F288" s="413"/>
      <c r="G288" s="413"/>
      <c r="H288" s="415">
        <f>H286</f>
        <v>0</v>
      </c>
      <c r="I288" s="413"/>
      <c r="J288" s="413"/>
      <c r="K288" s="415">
        <f>SUM(K223,K273,K274,K278,K286,K287)</f>
        <v>30681</v>
      </c>
      <c r="L288" s="415">
        <f>SUM(L223,L273,L274,L278,L286,L287)</f>
        <v>30681</v>
      </c>
    </row>
    <row r="289" spans="1:14" ht="23.25" thickTop="1" x14ac:dyDescent="0.2">
      <c r="A289" s="901" t="s">
        <v>1177</v>
      </c>
      <c r="B289" s="902"/>
      <c r="C289" s="413"/>
      <c r="D289" s="416"/>
      <c r="E289" s="413"/>
      <c r="F289" s="413"/>
      <c r="G289" s="413"/>
      <c r="H289" s="441"/>
      <c r="I289" s="413"/>
      <c r="J289" s="413"/>
      <c r="K289" s="440">
        <f>'Revenues 9-14'!G275-'Expenditures 15-22'!K288</f>
        <v>23232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6309</v>
      </c>
      <c r="F313" s="436"/>
      <c r="G313" s="436"/>
      <c r="H313" s="436"/>
      <c r="I313" s="436"/>
      <c r="J313" s="436"/>
      <c r="K313" s="1061">
        <f t="shared" ref="K313:K320" si="24">SUM(C313:J313)</f>
        <v>6309</v>
      </c>
      <c r="L313" s="436">
        <v>6309</v>
      </c>
      <c r="M313" s="909"/>
      <c r="N313" s="909"/>
    </row>
    <row r="314" spans="1:14" s="19" customFormat="1" x14ac:dyDescent="0.2">
      <c r="A314" s="891" t="s">
        <v>342</v>
      </c>
      <c r="B314" s="529" t="s">
        <v>323</v>
      </c>
      <c r="C314" s="436"/>
      <c r="D314" s="436"/>
      <c r="E314" s="436">
        <v>6723</v>
      </c>
      <c r="F314" s="436"/>
      <c r="G314" s="436"/>
      <c r="H314" s="436"/>
      <c r="I314" s="436"/>
      <c r="J314" s="436"/>
      <c r="K314" s="1061">
        <f t="shared" si="24"/>
        <v>6723</v>
      </c>
      <c r="L314" s="436">
        <v>6723</v>
      </c>
      <c r="M314" s="909"/>
      <c r="N314" s="909"/>
    </row>
    <row r="315" spans="1:14" s="19" customFormat="1" x14ac:dyDescent="0.2">
      <c r="A315" s="891" t="s">
        <v>274</v>
      </c>
      <c r="B315" s="529" t="s">
        <v>324</v>
      </c>
      <c r="C315" s="436"/>
      <c r="D315" s="436"/>
      <c r="E315" s="436">
        <v>12479</v>
      </c>
      <c r="F315" s="436"/>
      <c r="G315" s="436"/>
      <c r="H315" s="436"/>
      <c r="I315" s="436"/>
      <c r="J315" s="436"/>
      <c r="K315" s="1061">
        <f t="shared" si="24"/>
        <v>12479</v>
      </c>
      <c r="L315" s="436">
        <v>12479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25361</v>
      </c>
      <c r="D318" s="436">
        <f>1891+315+3248-2</f>
        <v>5452</v>
      </c>
      <c r="E318" s="436"/>
      <c r="F318" s="436"/>
      <c r="G318" s="436"/>
      <c r="H318" s="436"/>
      <c r="I318" s="436"/>
      <c r="J318" s="436"/>
      <c r="K318" s="1061">
        <f t="shared" si="24"/>
        <v>30813</v>
      </c>
      <c r="L318" s="436">
        <v>30813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8306</v>
      </c>
      <c r="F320" s="436"/>
      <c r="G320" s="436"/>
      <c r="H320" s="436"/>
      <c r="I320" s="436"/>
      <c r="J320" s="436"/>
      <c r="K320" s="1061">
        <f t="shared" si="24"/>
        <v>8306</v>
      </c>
      <c r="L320" s="436">
        <v>8306</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25361</v>
      </c>
      <c r="D323" s="1062">
        <f t="shared" ref="D323:J323" si="25">SUM(D312:D322)</f>
        <v>5452</v>
      </c>
      <c r="E323" s="1062">
        <f t="shared" si="25"/>
        <v>33817</v>
      </c>
      <c r="F323" s="1062">
        <f t="shared" si="25"/>
        <v>0</v>
      </c>
      <c r="G323" s="1062">
        <f t="shared" si="25"/>
        <v>0</v>
      </c>
      <c r="H323" s="1062">
        <f t="shared" si="25"/>
        <v>0</v>
      </c>
      <c r="I323" s="1062">
        <f t="shared" si="25"/>
        <v>0</v>
      </c>
      <c r="J323" s="1062">
        <f t="shared" si="25"/>
        <v>0</v>
      </c>
      <c r="K323" s="1062">
        <f>SUM(K312:K322)</f>
        <v>64630</v>
      </c>
      <c r="L323" s="1062">
        <f>SUM(L312:L322)</f>
        <v>64630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25361</v>
      </c>
      <c r="D331" s="1062">
        <f t="shared" ref="D331:J331" si="26">SUM(D323)</f>
        <v>5452</v>
      </c>
      <c r="E331" s="1062">
        <f t="shared" si="26"/>
        <v>33817</v>
      </c>
      <c r="F331" s="1062">
        <f t="shared" si="26"/>
        <v>0</v>
      </c>
      <c r="G331" s="1062">
        <f t="shared" si="26"/>
        <v>0</v>
      </c>
      <c r="H331" s="1062">
        <f>SUM(H323,H329)</f>
        <v>0</v>
      </c>
      <c r="I331" s="1062">
        <f t="shared" si="26"/>
        <v>0</v>
      </c>
      <c r="J331" s="1062">
        <f t="shared" si="26"/>
        <v>0</v>
      </c>
      <c r="K331" s="1062">
        <f>SUM(K323,K329)</f>
        <v>64630</v>
      </c>
      <c r="L331" s="425">
        <f>SUM(L323,L329,L330)</f>
        <v>64630</v>
      </c>
    </row>
    <row r="332" spans="1:14" ht="12.75" customHeight="1" thickTop="1" x14ac:dyDescent="0.2">
      <c r="A332" s="2238" t="s">
        <v>1177</v>
      </c>
      <c r="B332" s="2239"/>
      <c r="C332" s="413"/>
      <c r="D332" s="413"/>
      <c r="E332" s="413"/>
      <c r="F332" s="413"/>
      <c r="G332" s="413"/>
      <c r="H332" s="413"/>
      <c r="I332" s="413"/>
      <c r="J332" s="413"/>
      <c r="K332" s="1065">
        <f>'Revenues 9-14'!J275-'Expenditures 15-22'!K331</f>
        <v>164</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10726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8" sqref="D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250506</v>
      </c>
      <c r="C4" s="512"/>
      <c r="D4" s="561">
        <f>B4-C4</f>
        <v>250506</v>
      </c>
      <c r="E4" s="512">
        <v>241881</v>
      </c>
      <c r="F4" s="561">
        <f>E4-C4</f>
        <v>241881</v>
      </c>
    </row>
    <row r="5" spans="1:6" ht="13.7" customHeight="1" x14ac:dyDescent="0.2">
      <c r="A5" s="545" t="s">
        <v>1038</v>
      </c>
      <c r="B5" s="560">
        <f>'Revenues 9-14'!D5</f>
        <v>74937</v>
      </c>
      <c r="C5" s="512"/>
      <c r="D5" s="561">
        <f t="shared" ref="D5:D18" si="0">B5-C5</f>
        <v>74937</v>
      </c>
      <c r="E5" s="512">
        <v>72358</v>
      </c>
      <c r="F5" s="561">
        <f>E5-C5</f>
        <v>72358</v>
      </c>
    </row>
    <row r="6" spans="1:6" ht="13.7" customHeight="1" x14ac:dyDescent="0.2">
      <c r="A6" s="545" t="s">
        <v>480</v>
      </c>
      <c r="B6" s="560">
        <f>'Revenues 9-14'!E5</f>
        <v>25623</v>
      </c>
      <c r="C6" s="512"/>
      <c r="D6" s="561">
        <f t="shared" si="0"/>
        <v>25623</v>
      </c>
      <c r="E6" s="512">
        <v>22528</v>
      </c>
      <c r="F6" s="561">
        <f t="shared" ref="F6:F18" si="1">E6-C6</f>
        <v>22528</v>
      </c>
    </row>
    <row r="7" spans="1:6" ht="13.7" customHeight="1" x14ac:dyDescent="0.2">
      <c r="A7" s="545" t="s">
        <v>162</v>
      </c>
      <c r="B7" s="560">
        <f>'Revenues 9-14'!F5</f>
        <v>47104</v>
      </c>
      <c r="C7" s="512"/>
      <c r="D7" s="561">
        <f t="shared" si="0"/>
        <v>47104</v>
      </c>
      <c r="E7" s="512">
        <v>45482</v>
      </c>
      <c r="F7" s="561">
        <f t="shared" si="1"/>
        <v>45482</v>
      </c>
    </row>
    <row r="8" spans="1:6" ht="13.7" customHeight="1" x14ac:dyDescent="0.2">
      <c r="A8" s="545" t="s">
        <v>1405</v>
      </c>
      <c r="B8" s="560">
        <f>'Revenues 9-14'!G5</f>
        <v>35652</v>
      </c>
      <c r="C8" s="512"/>
      <c r="D8" s="561">
        <f t="shared" si="0"/>
        <v>35652</v>
      </c>
      <c r="E8" s="512">
        <v>33435</v>
      </c>
      <c r="F8" s="561">
        <f t="shared" si="1"/>
        <v>33435</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10706</v>
      </c>
      <c r="C10" s="512"/>
      <c r="D10" s="561">
        <f t="shared" si="0"/>
        <v>10706</v>
      </c>
      <c r="E10" s="512">
        <v>10337</v>
      </c>
      <c r="F10" s="561">
        <f t="shared" si="1"/>
        <v>10337</v>
      </c>
    </row>
    <row r="11" spans="1:6" x14ac:dyDescent="0.2">
      <c r="A11" s="545" t="s">
        <v>478</v>
      </c>
      <c r="B11" s="560">
        <f>'Revenues 9-14'!J5</f>
        <v>64658</v>
      </c>
      <c r="C11" s="512"/>
      <c r="D11" s="561">
        <f t="shared" si="0"/>
        <v>64658</v>
      </c>
      <c r="E11" s="512">
        <v>60547</v>
      </c>
      <c r="F11" s="561">
        <f t="shared" si="1"/>
        <v>60547</v>
      </c>
    </row>
    <row r="12" spans="1:6" ht="13.7" customHeight="1" x14ac:dyDescent="0.2">
      <c r="A12" s="545" t="s">
        <v>164</v>
      </c>
      <c r="B12" s="560">
        <f>'Revenues 9-14'!K5</f>
        <v>10705</v>
      </c>
      <c r="C12" s="512"/>
      <c r="D12" s="561">
        <f t="shared" si="0"/>
        <v>10705</v>
      </c>
      <c r="E12" s="512">
        <v>10337</v>
      </c>
      <c r="F12" s="561">
        <f t="shared" si="1"/>
        <v>10337</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4178</v>
      </c>
      <c r="C14" s="512"/>
      <c r="D14" s="561">
        <f t="shared" si="0"/>
        <v>4178</v>
      </c>
      <c r="E14" s="512">
        <v>4135</v>
      </c>
      <c r="F14" s="561">
        <f t="shared" si="1"/>
        <v>4135</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18157</v>
      </c>
      <c r="C16" s="512"/>
      <c r="D16" s="561">
        <f t="shared" si="0"/>
        <v>18157</v>
      </c>
      <c r="E16" s="512">
        <v>27111</v>
      </c>
      <c r="F16" s="561">
        <f t="shared" si="1"/>
        <v>27111</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542226</v>
      </c>
      <c r="C19" s="562">
        <f>SUM(C4:C18)</f>
        <v>0</v>
      </c>
      <c r="D19" s="562">
        <f>SUM(D4:D18)</f>
        <v>542226</v>
      </c>
      <c r="E19" s="562">
        <f>SUM(E4:E18)</f>
        <v>528151</v>
      </c>
      <c r="F19" s="562">
        <f>SUM(F4:F18)</f>
        <v>528151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11" sqref="E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v>36067</v>
      </c>
      <c r="D17" s="512">
        <v>93000</v>
      </c>
      <c r="E17" s="1601">
        <v>129000</v>
      </c>
      <c r="F17" s="1600">
        <f>SUM(C17+D17)-E17</f>
        <v>67</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36067</v>
      </c>
      <c r="D21" s="1600">
        <f>SUM(D17:D20)</f>
        <v>93000</v>
      </c>
      <c r="E21" s="1600">
        <f>SUM(E17:E20)</f>
        <v>129000</v>
      </c>
      <c r="F21" s="1600">
        <f>SUM(F17:F20)</f>
        <v>67</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40443</v>
      </c>
      <c r="C31" s="1102">
        <v>225000</v>
      </c>
      <c r="D31" s="1606">
        <v>1</v>
      </c>
      <c r="E31" s="1102">
        <v>185000</v>
      </c>
      <c r="F31" s="1102">
        <v>0</v>
      </c>
      <c r="G31" s="1102">
        <v>0</v>
      </c>
      <c r="H31" s="1102">
        <v>15000</v>
      </c>
      <c r="I31" s="1103">
        <f>((E31+F31)-H31)+G31</f>
        <v>170000</v>
      </c>
      <c r="J31" s="1102">
        <v>170000</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225000</v>
      </c>
      <c r="D49" s="1605"/>
      <c r="E49" s="1103">
        <f t="shared" ref="E49:J49" si="2">SUM(E31:E48)</f>
        <v>185000</v>
      </c>
      <c r="F49" s="1103">
        <f t="shared" si="2"/>
        <v>0</v>
      </c>
      <c r="G49" s="1103">
        <f t="shared" si="2"/>
        <v>0</v>
      </c>
      <c r="H49" s="1103">
        <f t="shared" si="2"/>
        <v>15000</v>
      </c>
      <c r="I49" s="1103">
        <f t="shared" si="2"/>
        <v>170000</v>
      </c>
      <c r="J49" s="1103">
        <f t="shared" si="2"/>
        <v>170000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v>0</v>
      </c>
      <c r="H3" s="563">
        <v>0</v>
      </c>
      <c r="I3" s="563">
        <v>0</v>
      </c>
      <c r="J3" s="1216">
        <v>0</v>
      </c>
      <c r="K3" s="1216">
        <v>0</v>
      </c>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4178</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4178</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4178</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4178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8" sqref="K2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1450681.89</v>
      </c>
      <c r="D8" s="643">
        <v>16932.28</v>
      </c>
      <c r="E8" s="643"/>
      <c r="F8" s="1067">
        <f>(C8+D8)-E8</f>
        <v>1467614.17</v>
      </c>
      <c r="G8" s="639">
        <v>50</v>
      </c>
      <c r="H8" s="575">
        <v>745648</v>
      </c>
      <c r="I8" s="575">
        <v>29352.28</v>
      </c>
      <c r="J8" s="575"/>
      <c r="K8" s="1066">
        <f>(H8+I8)-J8</f>
        <v>775000.28</v>
      </c>
      <c r="L8" s="1066">
        <f>F8-K8</f>
        <v>692613.8899999999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17004.71</v>
      </c>
      <c r="D10" s="1068"/>
      <c r="E10" s="1068"/>
      <c r="F10" s="1069">
        <f>(C10+D10)-E10</f>
        <v>17004.71</v>
      </c>
      <c r="G10" s="639">
        <v>20</v>
      </c>
      <c r="H10" s="1070">
        <v>12347</v>
      </c>
      <c r="I10" s="1070">
        <v>850.24</v>
      </c>
      <c r="J10" s="1070"/>
      <c r="K10" s="1066">
        <f>(H10+I10)-J10</f>
        <v>13197.24</v>
      </c>
      <c r="L10" s="1066">
        <f>F10-K10</f>
        <v>3807.4699999999993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291137.26</v>
      </c>
      <c r="D12" s="643">
        <v>2890</v>
      </c>
      <c r="E12" s="643"/>
      <c r="F12" s="1067">
        <f>(C12+D12)-E12</f>
        <v>294027.26</v>
      </c>
      <c r="G12" s="639">
        <v>10</v>
      </c>
      <c r="H12" s="575">
        <v>291137</v>
      </c>
      <c r="I12" s="575">
        <v>289</v>
      </c>
      <c r="J12" s="575"/>
      <c r="K12" s="1066">
        <f>(H12+I12)-J12</f>
        <v>291426</v>
      </c>
      <c r="L12" s="1066">
        <f>F12-K12</f>
        <v>2601.2600000000093</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v>16583.990000000002</v>
      </c>
      <c r="D14" s="575">
        <v>38407.01</v>
      </c>
      <c r="E14" s="575"/>
      <c r="F14" s="1067">
        <f>(C14+D14)-E14</f>
        <v>54991</v>
      </c>
      <c r="G14" s="639">
        <v>3</v>
      </c>
      <c r="H14" s="575">
        <v>12900</v>
      </c>
      <c r="I14" s="575">
        <v>18330.330000000002</v>
      </c>
      <c r="J14" s="575"/>
      <c r="K14" s="1066">
        <f>(H14+I14)-J14</f>
        <v>31230.33</v>
      </c>
      <c r="L14" s="1066">
        <f>F14-K14</f>
        <v>23760.67</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1775407.8499999999</v>
      </c>
      <c r="D16" s="645">
        <f>SUM(D3,D5:D6,D8:D10,D12:D15)</f>
        <v>58229.29</v>
      </c>
      <c r="E16" s="645">
        <f>SUM(E3,E5:E6,E8:E10,E12:E15)</f>
        <v>0</v>
      </c>
      <c r="F16" s="645">
        <f>SUM(F3,F5:F6,F8:F10,F12:F15)</f>
        <v>1833637.14</v>
      </c>
      <c r="G16" s="639"/>
      <c r="H16" s="645">
        <f>SUM(H3,H6,H8:H10,H12:H14,)</f>
        <v>1062032</v>
      </c>
      <c r="I16" s="645">
        <f>SUM(I3,I6,I8:I10,I12:I14,)</f>
        <v>48821.850000000006</v>
      </c>
      <c r="J16" s="645">
        <f>SUM(J3,J6,J8:J10,J12:J14,)</f>
        <v>0</v>
      </c>
      <c r="K16" s="1067">
        <f>(H16+I16)-J16</f>
        <v>1110853.8500000001</v>
      </c>
      <c r="L16" s="1067">
        <f>F16-K16</f>
        <v>722783.2899999998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48821.850000000006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49" colorId="8" zoomScale="110" zoomScaleNormal="110" workbookViewId="0">
      <selection activeCell="T38" sqref="T38:AA3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947620</v>
      </c>
      <c r="G8" s="358"/>
    </row>
    <row r="9" spans="1:7" ht="12" customHeight="1" x14ac:dyDescent="0.2">
      <c r="A9" s="360" t="s">
        <v>539</v>
      </c>
      <c r="B9" s="944" t="s">
        <v>1872</v>
      </c>
      <c r="C9" s="359"/>
      <c r="D9" s="360" t="s">
        <v>591</v>
      </c>
      <c r="E9" s="579"/>
      <c r="F9" s="946">
        <f>'Expenditures 15-22'!K150</f>
        <v>97127</v>
      </c>
      <c r="G9" s="947"/>
    </row>
    <row r="10" spans="1:7" ht="12" customHeight="1" x14ac:dyDescent="0.2">
      <c r="A10" s="360" t="s">
        <v>589</v>
      </c>
      <c r="B10" s="944" t="s">
        <v>1873</v>
      </c>
      <c r="C10" s="359"/>
      <c r="D10" s="360" t="s">
        <v>591</v>
      </c>
      <c r="E10" s="579"/>
      <c r="F10" s="946">
        <f>'Expenditures 15-22'!K168</f>
        <v>25673</v>
      </c>
      <c r="G10" s="947"/>
    </row>
    <row r="11" spans="1:7" ht="12" customHeight="1" x14ac:dyDescent="0.2">
      <c r="A11" s="360" t="s">
        <v>540</v>
      </c>
      <c r="B11" s="944" t="s">
        <v>1874</v>
      </c>
      <c r="C11" s="359"/>
      <c r="D11" s="360" t="s">
        <v>591</v>
      </c>
      <c r="E11" s="579"/>
      <c r="F11" s="946">
        <f>'Expenditures 15-22'!K204</f>
        <v>103759</v>
      </c>
      <c r="G11" s="947"/>
    </row>
    <row r="12" spans="1:7" ht="12" customHeight="1" x14ac:dyDescent="0.2">
      <c r="A12" s="360" t="s">
        <v>541</v>
      </c>
      <c r="B12" s="944" t="s">
        <v>1875</v>
      </c>
      <c r="C12" s="359"/>
      <c r="D12" s="360" t="s">
        <v>591</v>
      </c>
      <c r="E12" s="579"/>
      <c r="F12" s="946">
        <f>'Expenditures 15-22'!K288</f>
        <v>30681</v>
      </c>
      <c r="G12" s="947"/>
    </row>
    <row r="13" spans="1:7" ht="12" customHeight="1" x14ac:dyDescent="0.2">
      <c r="A13" s="360" t="s">
        <v>113</v>
      </c>
      <c r="B13" s="944" t="s">
        <v>1876</v>
      </c>
      <c r="C13" s="359"/>
      <c r="D13" s="360" t="s">
        <v>591</v>
      </c>
      <c r="E13" s="579"/>
      <c r="F13" s="946">
        <f>'Expenditures 15-22'!K331</f>
        <v>64630</v>
      </c>
      <c r="G13" s="948"/>
    </row>
    <row r="14" spans="1:7" ht="12" customHeight="1" thickBot="1" x14ac:dyDescent="0.25">
      <c r="A14" s="949"/>
      <c r="B14" s="580"/>
      <c r="C14" s="581"/>
      <c r="D14" s="1004" t="s">
        <v>591</v>
      </c>
      <c r="E14" s="592" t="s">
        <v>1134</v>
      </c>
      <c r="F14" s="950">
        <f>SUM(F8:F13)</f>
        <v>1269490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55397</v>
      </c>
      <c r="G53" s="358"/>
    </row>
    <row r="54" spans="1:7" ht="12" customHeight="1" x14ac:dyDescent="0.2">
      <c r="A54" s="360" t="s">
        <v>538</v>
      </c>
      <c r="B54" s="360" t="s">
        <v>1884</v>
      </c>
      <c r="C54" s="965" t="s">
        <v>1160</v>
      </c>
      <c r="D54" s="961" t="s">
        <v>1302</v>
      </c>
      <c r="E54" s="579"/>
      <c r="F54" s="1108">
        <f>'Expenditures 15-22'!G114</f>
        <v>39042</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19187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128626</v>
      </c>
      <c r="G75" s="358"/>
    </row>
    <row r="76" spans="1:8" s="971" customFormat="1" ht="12" customHeight="1" thickTop="1" thickBot="1" x14ac:dyDescent="0.25">
      <c r="A76" s="585"/>
      <c r="B76" s="583"/>
      <c r="C76" s="584"/>
      <c r="D76" s="970" t="s">
        <v>1858</v>
      </c>
      <c r="E76" s="595"/>
      <c r="F76" s="1114">
        <f>(F14-F75)</f>
        <v>1140864</v>
      </c>
      <c r="G76" s="360"/>
    </row>
    <row r="77" spans="1:8" s="971" customFormat="1" ht="12" customHeight="1" thickTop="1" x14ac:dyDescent="0.2">
      <c r="A77" s="586"/>
      <c r="B77" s="583"/>
      <c r="C77" s="584"/>
      <c r="D77" s="970" t="s">
        <v>1948</v>
      </c>
      <c r="E77" s="595"/>
      <c r="F77" s="1621">
        <v>133.94999999999999</v>
      </c>
      <c r="G77" s="361"/>
      <c r="H77" s="360"/>
    </row>
    <row r="78" spans="1:8" s="971" customFormat="1" ht="12" customHeight="1" thickBot="1" x14ac:dyDescent="0.25">
      <c r="A78" s="587"/>
      <c r="B78" s="583"/>
      <c r="C78" s="584"/>
      <c r="D78" s="970" t="s">
        <v>1928</v>
      </c>
      <c r="E78" s="595" t="s">
        <v>1134</v>
      </c>
      <c r="F78" s="1115">
        <f>IF(F77&gt;0,F76/F77," Complete Line 77")</f>
        <v>8517.0884658454652</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4526</v>
      </c>
      <c r="G93" s="979"/>
    </row>
    <row r="94" spans="1:7" ht="12" customHeight="1" x14ac:dyDescent="0.2">
      <c r="A94" s="980" t="s">
        <v>147</v>
      </c>
      <c r="B94" s="980" t="s">
        <v>183</v>
      </c>
      <c r="C94" s="977">
        <v>1700</v>
      </c>
      <c r="D94" s="986" t="str">
        <f>'Revenues 9-14'!A82</f>
        <v>Total District/School Activity Income</v>
      </c>
      <c r="E94" s="386"/>
      <c r="F94" s="1073">
        <f>SUM('Revenues 9-14'!C82,'Revenues 9-14'!D82)</f>
        <v>7670</v>
      </c>
      <c r="G94" s="979"/>
    </row>
    <row r="95" spans="1:7" ht="12" customHeight="1" x14ac:dyDescent="0.2">
      <c r="A95" s="980" t="s">
        <v>538</v>
      </c>
      <c r="B95" s="980" t="s">
        <v>184</v>
      </c>
      <c r="C95" s="977">
        <f>'Revenues 9-14'!B84</f>
        <v>1811</v>
      </c>
      <c r="D95" s="978" t="str">
        <f>'Revenues 9-14'!A84</f>
        <v>Rentals - Regular Textbooks</v>
      </c>
      <c r="E95" s="386"/>
      <c r="F95" s="1073">
        <f>'Revenues 9-14'!C84</f>
        <v>4383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38413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761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58775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3230</v>
      </c>
      <c r="G127" s="69"/>
    </row>
    <row r="128" spans="1:7" ht="12" customHeight="1" x14ac:dyDescent="0.2">
      <c r="A128" s="383" t="s">
        <v>769</v>
      </c>
      <c r="B128" s="383" t="s">
        <v>901</v>
      </c>
      <c r="C128" s="995" t="s">
        <v>1160</v>
      </c>
      <c r="D128" s="994" t="str">
        <f>'Revenues 9-14'!A201</f>
        <v>Total Food Service</v>
      </c>
      <c r="E128" s="386"/>
      <c r="F128" s="1073">
        <f>SUM('Revenues 9-14'!C201,'Revenues 9-14'!G201)</f>
        <v>92165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78788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13801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8443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310955</v>
      </c>
    </row>
    <row r="176" spans="1:7" ht="12" customHeight="1" x14ac:dyDescent="0.2">
      <c r="A176" s="588"/>
      <c r="B176" s="589"/>
      <c r="C176" s="590"/>
      <c r="D176" s="1002" t="s">
        <v>1925</v>
      </c>
      <c r="E176" s="1056"/>
      <c r="F176" s="1118">
        <f>'PCTC-OEPP 28-29'!F76-F175</f>
        <v>829909</v>
      </c>
    </row>
    <row r="177" spans="1:7" ht="12" customHeight="1" x14ac:dyDescent="0.2">
      <c r="A177" s="588"/>
      <c r="B177" s="589"/>
      <c r="C177" s="590"/>
      <c r="D177" s="1002" t="s">
        <v>798</v>
      </c>
      <c r="E177" s="1056"/>
      <c r="F177" s="1118">
        <f>'Cap Outlay Deprec 27'!I18</f>
        <v>48821.850000000006</v>
      </c>
    </row>
    <row r="178" spans="1:7" ht="12" customHeight="1" x14ac:dyDescent="0.2">
      <c r="A178" s="588"/>
      <c r="B178" s="589"/>
      <c r="C178" s="590"/>
      <c r="D178" s="1002" t="s">
        <v>1927</v>
      </c>
      <c r="E178" s="1056"/>
      <c r="F178" s="1118">
        <f>F176+F177</f>
        <v>878730.85</v>
      </c>
    </row>
    <row r="179" spans="1:7" ht="12" customHeight="1" x14ac:dyDescent="0.2">
      <c r="A179" s="588"/>
      <c r="B179" s="591"/>
      <c r="C179" s="590"/>
      <c r="D179" s="1002" t="s">
        <v>1979</v>
      </c>
      <c r="E179" s="1056"/>
      <c r="F179" s="1119">
        <f>'PCTC-OEPP 28-29'!F77</f>
        <v>133.94999999999999</v>
      </c>
      <c r="G179" s="69"/>
    </row>
    <row r="180" spans="1:7" ht="12" customHeight="1" thickBot="1" x14ac:dyDescent="0.25">
      <c r="A180" s="588"/>
      <c r="B180" s="591"/>
      <c r="C180" s="590"/>
      <c r="D180" s="1002" t="s">
        <v>2070</v>
      </c>
      <c r="E180" s="1056" t="s">
        <v>2071</v>
      </c>
      <c r="F180" s="1120">
        <f>F178/F179</f>
        <v>6560.1407241508032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Layout" colorId="8"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f>'Expenditures 15-22'!C60</f>
        <v>17847</v>
      </c>
      <c r="F8" s="865"/>
      <c r="G8" s="1121"/>
      <c r="H8" s="216"/>
      <c r="I8" s="216"/>
    </row>
    <row r="9" spans="1:9" s="2" customFormat="1" ht="12" customHeight="1" x14ac:dyDescent="0.2">
      <c r="A9" s="793" t="s">
        <v>137</v>
      </c>
      <c r="B9" s="794"/>
      <c r="C9" s="794"/>
      <c r="D9" s="795"/>
      <c r="E9" s="862">
        <f>'Expenditures 15-22'!C61+'Expenditures 15-22'!C124</f>
        <v>29117</v>
      </c>
      <c r="F9" s="865"/>
      <c r="G9" s="1121"/>
      <c r="H9" s="216"/>
      <c r="I9" s="216"/>
    </row>
    <row r="10" spans="1:9" s="2" customFormat="1" ht="12" customHeight="1" x14ac:dyDescent="0.2">
      <c r="A10" s="796" t="s">
        <v>837</v>
      </c>
      <c r="B10" s="794"/>
      <c r="C10" s="797"/>
      <c r="D10" s="795"/>
      <c r="E10" s="862">
        <f>'Expenditures 15-22'!C63</f>
        <v>27764</v>
      </c>
      <c r="F10" s="865"/>
      <c r="G10" s="1121"/>
      <c r="H10" s="216"/>
      <c r="I10" s="216"/>
    </row>
    <row r="11" spans="1:9" s="2" customFormat="1" ht="22.5" customHeight="1" x14ac:dyDescent="0.2">
      <c r="A11" s="2360" t="s">
        <v>2060</v>
      </c>
      <c r="B11" s="2361"/>
      <c r="C11" s="2361"/>
      <c r="D11" s="2279"/>
      <c r="E11" s="863">
        <v>5040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609683</v>
      </c>
      <c r="F19" s="771"/>
      <c r="G19" s="773">
        <f>'Expenditures 15-22'!K33-SUM('Expenditures 15-22'!G33,'Expenditures 15-22'!I33)+'Expenditures 15-22'!D223</f>
        <v>609683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285</v>
      </c>
      <c r="F21" s="771"/>
      <c r="G21" s="773">
        <f>'Expenditures 15-22'!K42-SUM('Expenditures 15-22'!G42,'Expenditures 15-22'!I42)+'Expenditures 15-22'!K120-SUM('Expenditures 15-22'!G120,'Expenditures 15-22'!I120)+'Expenditures 15-22'!K174-SUM('Expenditures 15-22'!G174,'Expenditures 15-22'!I174)+'Expenditures 15-22'!D232</f>
        <v>285</v>
      </c>
      <c r="H21" s="287"/>
      <c r="I21" s="216"/>
    </row>
    <row r="22" spans="1:9" s="2" customFormat="1" ht="12" customHeight="1" x14ac:dyDescent="0.2">
      <c r="A22" s="770" t="s">
        <v>663</v>
      </c>
      <c r="B22" s="766"/>
      <c r="C22" s="765">
        <v>2200</v>
      </c>
      <c r="D22" s="771"/>
      <c r="E22" s="772">
        <f>'Expenditures 15-22'!K47-SUM('Expenditures 15-22'!G47,'Expenditures 15-22'!I47)+'Expenditures 15-22'!D237</f>
        <v>16147</v>
      </c>
      <c r="F22" s="771"/>
      <c r="G22" s="773">
        <f>'Expenditures 15-22'!K47-SUM('Expenditures 15-22'!G47,'Expenditures 15-22'!I47)+'Expenditures 15-22'!D237</f>
        <v>16147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146726</v>
      </c>
      <c r="F23" s="771"/>
      <c r="G23" s="772">
        <f>'Expenditures 15-22'!K53-SUM('Expenditures 15-22'!G53,'Expenditures 15-22'!I53)+'Expenditures 15-22'!D251+'Expenditures 15-22'!K323-SUM('Expenditures 15-22'!G323,'Expenditures 15-22'!I323)</f>
        <v>146726</v>
      </c>
      <c r="H23" s="287"/>
      <c r="I23" s="216"/>
    </row>
    <row r="24" spans="1:9" s="2" customFormat="1" ht="12" customHeight="1" x14ac:dyDescent="0.2">
      <c r="A24" s="770" t="s">
        <v>665</v>
      </c>
      <c r="B24" s="766"/>
      <c r="C24" s="765">
        <v>2400</v>
      </c>
      <c r="D24" s="771"/>
      <c r="E24" s="772">
        <f>'Expenditures 15-22'!K57-SUM('Expenditures 15-22'!G57,'Expenditures 15-22'!I57)+'Expenditures 15-22'!D255</f>
        <v>46528</v>
      </c>
      <c r="F24" s="771"/>
      <c r="G24" s="773">
        <f>'Expenditures 15-22'!K57-SUM('Expenditures 15-22'!G57,'Expenditures 15-22'!I57)+'Expenditures 15-22'!D255</f>
        <v>46528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4610</v>
      </c>
      <c r="E27" s="772">
        <f>E8</f>
        <v>17847</v>
      </c>
      <c r="F27" s="772">
        <f>'Expenditures 15-22'!K60-SUM('Expenditures 15-22'!G60,'Expenditures 15-22'!I60)+'Expenditures 15-22'!D258-E8</f>
        <v>4610</v>
      </c>
      <c r="G27" s="773">
        <f>E8</f>
        <v>17847</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97635</v>
      </c>
      <c r="F28" s="775">
        <f>'Expenditures 15-22'!K61-SUM('Expenditures 15-22'!G61,'Expenditures 15-22'!I61)+'Expenditures 15-22'!K124-SUM('Expenditures 15-22'!G124,'Expenditures 15-22'!I124)+'Expenditures 15-22'!D260-E9</f>
        <v>68518</v>
      </c>
      <c r="G28" s="773">
        <f>E9</f>
        <v>29117</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103836</v>
      </c>
      <c r="F29" s="771"/>
      <c r="G29" s="773">
        <f>'Expenditures 15-22'!K62-SUM('Expenditures 15-22'!G62,'Expenditures 15-22'!I62)+'Expenditures 15-22'!K125-SUM('Expenditures 15-22'!G125,'Expenditures 15-22'!I125)+'Expenditures 15-22'!K176-SUM('Expenditures 15-22'!G176,'Expenditures 15-22'!I176)+'Expenditures 15-22'!D261</f>
        <v>103836</v>
      </c>
      <c r="H29" s="395"/>
    </row>
    <row r="30" spans="1:9" ht="12" customHeight="1" x14ac:dyDescent="0.2">
      <c r="A30" s="770" t="s">
        <v>107</v>
      </c>
      <c r="B30" s="768"/>
      <c r="C30" s="765">
        <v>2560</v>
      </c>
      <c r="D30" s="771"/>
      <c r="E30" s="772">
        <f>'Expenditures 15-22'!K63-SUM('Expenditures 15-22'!G63,'Expenditures 15-22'!I63)+'Expenditures 15-22'!D262-E10</f>
        <v>59130</v>
      </c>
      <c r="F30" s="771"/>
      <c r="G30" s="772">
        <f>'Expenditures 15-22'!K63-SUM('Expenditures 15-22'!G63,'Expenditures 15-22'!I63)+'Expenditures 15-22'!D262-E10</f>
        <v>59130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4610</v>
      </c>
      <c r="E40" s="775">
        <f>SUM(E19:E39)</f>
        <v>1097817</v>
      </c>
      <c r="F40" s="775">
        <f>SUM(F19:F39)</f>
        <v>73128</v>
      </c>
      <c r="G40" s="775">
        <f>SUM(G19:G39)</f>
        <v>1029299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4610</v>
      </c>
      <c r="F42" s="780" t="s">
        <v>564</v>
      </c>
      <c r="G42" s="776">
        <f>F40</f>
        <v>73128</v>
      </c>
    </row>
    <row r="43" spans="1:7" ht="12" customHeight="1" x14ac:dyDescent="0.2">
      <c r="A43" s="287"/>
      <c r="B43" s="216"/>
      <c r="C43" s="288"/>
      <c r="D43" s="780" t="s">
        <v>563</v>
      </c>
      <c r="E43" s="776">
        <f>E40</f>
        <v>1097817</v>
      </c>
      <c r="F43" s="780" t="s">
        <v>563</v>
      </c>
      <c r="G43" s="776">
        <f>G40</f>
        <v>1029299</v>
      </c>
    </row>
    <row r="44" spans="1:7" ht="12" customHeight="1" x14ac:dyDescent="0.2">
      <c r="A44" s="287"/>
      <c r="B44" s="216"/>
      <c r="C44" s="216"/>
      <c r="D44" s="790" t="s">
        <v>1187</v>
      </c>
      <c r="E44" s="791">
        <f>(E42/E43)</f>
        <v>4.1992426788799954E-3</v>
      </c>
      <c r="F44" s="790" t="s">
        <v>1187</v>
      </c>
      <c r="G44" s="791">
        <f>(G42/G43)</f>
        <v>7.1046411198300977E-2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Ashley CCSD 15</v>
      </c>
      <c r="C6" s="2367"/>
      <c r="D6" s="2367"/>
      <c r="E6" s="1992"/>
    </row>
    <row r="7" spans="1:7" ht="11.25" customHeight="1" x14ac:dyDescent="0.25">
      <c r="A7" s="1991"/>
      <c r="B7" s="2368" t="str">
        <f>COVER!A13</f>
        <v>13-095-0150-04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2111</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6" orientation="landscape" r:id="rId1"/>
  <headerFooter>
    <oddHeader>&amp;LPage 31&amp;RPage 31</oddHead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Ashley CCSD 15</v>
      </c>
      <c r="J6" s="2388"/>
    </row>
    <row r="7" spans="1:10" x14ac:dyDescent="0.2">
      <c r="A7" s="2389" t="s">
        <v>1037</v>
      </c>
      <c r="B7" s="2390"/>
      <c r="C7" s="2390"/>
      <c r="D7" s="2390"/>
      <c r="E7" s="2391"/>
      <c r="F7" s="1660"/>
      <c r="G7" s="1649"/>
      <c r="H7" s="1659" t="s">
        <v>438</v>
      </c>
      <c r="I7" s="2392" t="str">
        <f>COVER!A13</f>
        <v>13-095-0150-04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51460</v>
      </c>
      <c r="F12" s="1688"/>
      <c r="G12" s="1687">
        <f t="shared" ref="G12:G18" si="0">SUM(E12:F12)</f>
        <v>51460</v>
      </c>
      <c r="H12" s="1689">
        <v>53500</v>
      </c>
      <c r="I12" s="1688"/>
      <c r="J12" s="1687">
        <f t="shared" ref="J12:J18" si="1">SUM(H12:I12)</f>
        <v>53500</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v>0</v>
      </c>
      <c r="J15" s="1687">
        <f t="shared" si="1"/>
        <v>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v>0</v>
      </c>
      <c r="F18" s="1691">
        <v>0</v>
      </c>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51460</v>
      </c>
      <c r="F19" s="1695">
        <f t="shared" si="2"/>
        <v>0</v>
      </c>
      <c r="G19" s="1695">
        <f t="shared" si="2"/>
        <v>51460</v>
      </c>
      <c r="H19" s="1695">
        <f t="shared" si="2"/>
        <v>53500</v>
      </c>
      <c r="I19" s="1695">
        <f t="shared" si="2"/>
        <v>0</v>
      </c>
      <c r="J19" s="1695">
        <f t="shared" si="2"/>
        <v>53500</v>
      </c>
    </row>
    <row r="20" spans="1:10" ht="25.5" customHeight="1" thickTop="1" x14ac:dyDescent="0.2">
      <c r="A20" s="1683">
        <v>9</v>
      </c>
      <c r="B20" s="2399" t="s">
        <v>1954</v>
      </c>
      <c r="C20" s="2397"/>
      <c r="D20" s="2398"/>
      <c r="E20" s="1696"/>
      <c r="F20" s="1696"/>
      <c r="G20" s="1696"/>
      <c r="H20" s="1696"/>
      <c r="I20" s="1696"/>
      <c r="J20" s="1697">
        <f>IF(AND(G19&gt;0,J19&gt;0),(((J19-G19)/G19)),"Enter Budget Data")</f>
        <v>3.9642440730664592E-2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Ashley CCSD 15</v>
      </c>
    </row>
    <row r="65" spans="2:2" x14ac:dyDescent="0.2">
      <c r="B65" s="397" t="str">
        <f>COVER!A13</f>
        <v>13-095-0150-04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8" sqref="C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34" sqref="G34"/>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790575</xdr:colOff>
                <xdr:row>4</xdr:row>
                <xdr:rowOff>47625</xdr:rowOff>
              </from>
              <to>
                <xdr:col>0</xdr:col>
                <xdr:colOff>1704975</xdr:colOff>
                <xdr:row>8</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1021437</v>
      </c>
      <c r="C6" s="1630">
        <f>'Acct Summary 7-8'!D8</f>
        <v>103500</v>
      </c>
      <c r="D6" s="1630">
        <f>'Acct Summary 7-8'!F8</f>
        <v>106079</v>
      </c>
      <c r="E6" s="1630">
        <f>'Acct Summary 7-8'!I8</f>
        <v>10716</v>
      </c>
      <c r="F6" s="1630">
        <f>SUM(B6:E6)</f>
        <v>1241732</v>
      </c>
    </row>
    <row r="7" spans="1:8" s="1631" customFormat="1" ht="14.25" customHeight="1" thickBot="1" x14ac:dyDescent="0.25">
      <c r="A7" s="1629" t="s">
        <v>1694</v>
      </c>
      <c r="B7" s="1632">
        <f>'Acct Summary 7-8'!C17</f>
        <v>947620</v>
      </c>
      <c r="C7" s="1632">
        <f>'Acct Summary 7-8'!D17</f>
        <v>97127</v>
      </c>
      <c r="D7" s="1632">
        <f>'Acct Summary 7-8'!F17</f>
        <v>103759</v>
      </c>
      <c r="E7" s="1895"/>
      <c r="F7" s="1630">
        <f>SUM(B7:E7)</f>
        <v>1148506</v>
      </c>
    </row>
    <row r="8" spans="1:8" s="1631" customFormat="1" ht="14.25" thickTop="1" thickBot="1" x14ac:dyDescent="0.25">
      <c r="A8" s="1633" t="s">
        <v>1695</v>
      </c>
      <c r="B8" s="1634">
        <f>(B6-B7)</f>
        <v>73817</v>
      </c>
      <c r="C8" s="1634">
        <f>(C6-C7)</f>
        <v>6373</v>
      </c>
      <c r="D8" s="1634">
        <f>(D6-D7)</f>
        <v>2320</v>
      </c>
      <c r="E8" s="1632">
        <f>(E6-E7)</f>
        <v>10716</v>
      </c>
      <c r="F8" s="1635">
        <f>SUM(F6-F7)</f>
        <v>93226</v>
      </c>
    </row>
    <row r="9" spans="1:8" s="1631" customFormat="1" ht="14.25" thickTop="1" thickBot="1" x14ac:dyDescent="0.25">
      <c r="A9" s="1636" t="s">
        <v>1957</v>
      </c>
      <c r="B9" s="1637">
        <f>'Acct Summary 7-8'!C81</f>
        <v>-76779</v>
      </c>
      <c r="C9" s="1637">
        <f>'Acct Summary 7-8'!D81</f>
        <v>51293</v>
      </c>
      <c r="D9" s="1637">
        <f>'Acct Summary 7-8'!F81</f>
        <v>219533</v>
      </c>
      <c r="E9" s="1637">
        <f>'Acct Summary 7-8'!I81</f>
        <v>66213</v>
      </c>
      <c r="F9" s="1716">
        <f>SUM(B9:E9)</f>
        <v>260260</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Ashley CCSD 15</v>
      </c>
      <c r="B7" s="2448"/>
      <c r="C7" s="2448"/>
      <c r="D7" s="2461"/>
      <c r="E7" s="2462" t="str">
        <f>COVER!A13</f>
        <v>13-095-0150-04</v>
      </c>
      <c r="F7" s="2463"/>
      <c r="G7" s="2464">
        <f>COVER!T23</f>
        <v>65.028419999999997</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Kujawa &amp; Batteau</v>
      </c>
      <c r="H9" s="2458"/>
      <c r="I9" s="2458"/>
      <c r="J9" s="2458"/>
      <c r="K9" s="2458"/>
      <c r="L9" s="2469"/>
    </row>
    <row r="10" spans="1:29" ht="13.5" customHeight="1" x14ac:dyDescent="0.2">
      <c r="A10" s="2444"/>
      <c r="B10" s="2445"/>
      <c r="C10" s="2445"/>
      <c r="D10" s="2445"/>
      <c r="E10" s="2445"/>
      <c r="F10" s="2446"/>
      <c r="G10" s="2436" t="str">
        <f>COVER!T17</f>
        <v>309 S. Walnut St.</v>
      </c>
      <c r="H10" s="2450"/>
      <c r="I10" s="2450"/>
      <c r="J10" s="2450"/>
      <c r="K10" s="2450"/>
      <c r="L10" s="2451"/>
    </row>
    <row r="11" spans="1:29" ht="13.5" customHeight="1" x14ac:dyDescent="0.2">
      <c r="A11" s="2038" t="s">
        <v>2032</v>
      </c>
      <c r="B11" s="2039"/>
      <c r="C11" s="2018"/>
      <c r="D11" s="2042"/>
      <c r="E11" s="2018"/>
      <c r="F11" s="2019"/>
      <c r="G11" s="2436" t="str">
        <f>COVER!T19</f>
        <v>Pinckneyville</v>
      </c>
      <c r="H11" s="2450"/>
      <c r="I11" s="2450"/>
      <c r="J11" s="1980" t="str">
        <f>COVER!X19</f>
        <v>IL</v>
      </c>
      <c r="K11" s="1980">
        <f>COVER!Z19</f>
        <v>62274</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kbatteau@kandb-cpa.com</v>
      </c>
      <c r="J13" s="2456"/>
      <c r="K13" s="2456"/>
      <c r="L13" s="2457"/>
    </row>
    <row r="14" spans="1:29" ht="13.5" customHeight="1" x14ac:dyDescent="0.2">
      <c r="A14" s="2436" t="str">
        <f>COVER!A19</f>
        <v>450 North Third St.</v>
      </c>
      <c r="B14" s="2437"/>
      <c r="C14" s="2437"/>
      <c r="D14" s="2437"/>
      <c r="E14" s="2029">
        <v>0</v>
      </c>
      <c r="F14" s="1307"/>
      <c r="G14" s="2025" t="s">
        <v>1413</v>
      </c>
      <c r="H14" s="1290"/>
      <c r="I14" s="1290"/>
      <c r="J14" s="1290"/>
      <c r="K14" s="1290"/>
      <c r="L14" s="2021"/>
    </row>
    <row r="15" spans="1:29" ht="13.5" customHeight="1" x14ac:dyDescent="0.2">
      <c r="A15" s="2436" t="str">
        <f>COVER!A21</f>
        <v>Ashley</v>
      </c>
      <c r="B15" s="2450"/>
      <c r="C15" s="2450"/>
      <c r="D15" s="1289"/>
      <c r="E15" s="1985"/>
      <c r="F15" s="1306"/>
      <c r="G15" s="1979" t="str">
        <f>COVER!T15</f>
        <v>Kevin Batteau</v>
      </c>
      <c r="H15" s="1290"/>
      <c r="I15" s="1290"/>
      <c r="J15" s="1290"/>
      <c r="K15" s="1290"/>
      <c r="L15" s="2021"/>
    </row>
    <row r="16" spans="1:29" ht="12.2" customHeight="1" x14ac:dyDescent="0.2">
      <c r="A16" s="2028" t="s">
        <v>2033</v>
      </c>
      <c r="B16" s="1557"/>
      <c r="C16" s="2030">
        <f>COVER!A25</f>
        <v>62808</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618-357-3000</v>
      </c>
      <c r="H18" s="2448"/>
      <c r="I18" s="2448"/>
      <c r="J18" s="2448"/>
      <c r="K18" s="2447" t="str">
        <f>COVER!X21</f>
        <v>618-357-3654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32" sqref="D3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Ashley CCSD 15</v>
      </c>
      <c r="B1" s="2460"/>
      <c r="C1" s="2460"/>
      <c r="D1" s="2460"/>
    </row>
    <row r="2" spans="1:11" s="1978" customFormat="1" ht="12.75" x14ac:dyDescent="0.2">
      <c r="A2" s="2471" t="str">
        <f>'Single Audit Cover'!E7</f>
        <v>13-095-0150-04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Ashley CCSD 15</v>
      </c>
      <c r="B1" s="2475"/>
      <c r="C1" s="2475"/>
      <c r="D1" s="2475"/>
      <c r="E1" s="2475"/>
    </row>
    <row r="2" spans="1:5" x14ac:dyDescent="0.2">
      <c r="A2" s="2476" t="str">
        <f>'Single Audit Cover'!E7</f>
        <v>13-095-0150-04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196427</v>
      </c>
    </row>
    <row r="11" spans="1:5" x14ac:dyDescent="0.2">
      <c r="A11" s="1362" t="s">
        <v>1505</v>
      </c>
      <c r="B11" s="1361"/>
      <c r="C11" s="1361"/>
    </row>
    <row r="12" spans="1:5" x14ac:dyDescent="0.2">
      <c r="A12" s="1362" t="s">
        <v>1504</v>
      </c>
      <c r="B12" s="1361" t="s">
        <v>1503</v>
      </c>
      <c r="C12" s="1361"/>
      <c r="D12" s="1360">
        <f>SUM('Revenues 9-14'!C112:K112)</f>
        <v>3954</v>
      </c>
    </row>
    <row r="13" spans="1:5" x14ac:dyDescent="0.2">
      <c r="A13" s="1362" t="s">
        <v>1502</v>
      </c>
      <c r="B13" s="1361"/>
      <c r="C13" s="1361"/>
    </row>
    <row r="14" spans="1:5" x14ac:dyDescent="0.2">
      <c r="A14" s="1362" t="s">
        <v>1501</v>
      </c>
      <c r="B14" s="1361"/>
      <c r="C14" s="1361"/>
      <c r="D14" s="1360">
        <f>'ICR Computation 30'!E11</f>
        <v>5040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205421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t="s">
        <v>2114</v>
      </c>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205421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205421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zoomScaleNormal="110" workbookViewId="0">
      <selection activeCell="B16" sqref="B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Ashley CCSD 15</v>
      </c>
      <c r="C1" s="2480"/>
      <c r="D1" s="2480"/>
      <c r="E1" s="2480"/>
      <c r="F1" s="2480"/>
      <c r="G1" s="2480"/>
      <c r="H1" s="2480"/>
      <c r="I1" s="2480"/>
      <c r="J1" s="2480"/>
      <c r="K1" s="2480"/>
    </row>
    <row r="2" spans="2:12" ht="15" x14ac:dyDescent="0.2">
      <c r="B2" s="2481" t="str">
        <f>'Single Audit Cover'!E7</f>
        <v>13-095-0150-04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2114</v>
      </c>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view="pageBreakPreview" zoomScale="60" zoomScaleNormal="110" workbookViewId="0">
      <selection activeCell="B21" sqref="B2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Ashley CCSD 15</v>
      </c>
      <c r="B1" s="2488"/>
      <c r="C1" s="2488"/>
      <c r="D1" s="2488"/>
      <c r="E1" s="1434"/>
    </row>
    <row r="2" spans="1:7" ht="13.5" customHeight="1" x14ac:dyDescent="0.2">
      <c r="A2" s="2489" t="str">
        <f>'Single Audit Cover'!E7</f>
        <v>13-095-0150-04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t="s">
        <v>2114</v>
      </c>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Ashley CCSD 15</v>
      </c>
      <c r="C1" s="2504"/>
      <c r="D1" s="2504"/>
      <c r="E1" s="2504"/>
      <c r="F1" s="2504"/>
      <c r="G1" s="2504"/>
      <c r="H1" s="2504"/>
      <c r="I1" s="2504"/>
      <c r="J1" s="1473"/>
    </row>
    <row r="2" spans="2:10" s="1367" customFormat="1" ht="12.75" customHeight="1" x14ac:dyDescent="0.2">
      <c r="B2" s="2505" t="str">
        <f>'Single Audit Cover'!E7</f>
        <v>13-095-0150-04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2114</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9"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Ashley CCSD 15</v>
      </c>
      <c r="C1" s="2503"/>
      <c r="D1" s="2503"/>
      <c r="E1" s="2503"/>
      <c r="F1" s="2503"/>
      <c r="G1" s="2503"/>
      <c r="H1" s="2503"/>
      <c r="I1" s="2503"/>
      <c r="J1" s="2503"/>
      <c r="K1" s="2503"/>
      <c r="L1" s="1521"/>
      <c r="M1" s="1521"/>
    </row>
    <row r="2" spans="1:13" ht="12" customHeight="1" x14ac:dyDescent="0.2">
      <c r="B2" s="2505" t="str">
        <f>'Single Audit Cover'!E7</f>
        <v>13-095-0150-04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2114</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Ashley CCSD 15</v>
      </c>
      <c r="C1" s="2517"/>
      <c r="D1" s="2517"/>
      <c r="E1" s="2517"/>
      <c r="F1" s="2517"/>
      <c r="G1" s="2517"/>
      <c r="H1" s="2517"/>
      <c r="I1" s="2517"/>
      <c r="J1" s="2517"/>
      <c r="K1" s="2517"/>
      <c r="L1" s="1542"/>
    </row>
    <row r="2" spans="1:12" ht="12.75" customHeight="1" x14ac:dyDescent="0.2">
      <c r="B2" s="2518" t="str">
        <f>'Single Audit Cover'!E7</f>
        <v>13-095-0150-04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2114</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Ashley CCSD 15</v>
      </c>
      <c r="C1" s="2503"/>
      <c r="D1" s="2503"/>
      <c r="E1" s="1554"/>
    </row>
    <row r="2" spans="2:5" s="1387" customFormat="1" ht="12.75" customHeight="1" x14ac:dyDescent="0.2">
      <c r="B2" s="2505" t="str">
        <f>'Single Audit Cover'!E7</f>
        <v>13-095-0150-04</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t="s">
        <v>2114</v>
      </c>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Ashley CCSD 15</v>
      </c>
      <c r="C1" s="2503"/>
      <c r="D1" s="2503"/>
      <c r="E1" s="2503"/>
      <c r="F1" s="1542"/>
      <c r="G1" s="1542"/>
      <c r="H1" s="1542"/>
      <c r="I1" s="1542"/>
      <c r="J1" s="1542"/>
      <c r="K1" s="1542"/>
      <c r="L1" s="1542"/>
    </row>
    <row r="2" spans="2:12" ht="13.5" customHeight="1" x14ac:dyDescent="0.2">
      <c r="B2" s="2505" t="str">
        <f>'Single Audit Cover'!E7</f>
        <v>13-095-0150-04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2114</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13-095-0150-04</v>
      </c>
    </row>
    <row r="3" spans="1:2" x14ac:dyDescent="0.2">
      <c r="A3" t="s">
        <v>1132</v>
      </c>
      <c r="B3" s="1232" t="str">
        <f>COVER!A15</f>
        <v>Washington</v>
      </c>
    </row>
    <row r="4" spans="1:2" x14ac:dyDescent="0.2">
      <c r="A4" t="s">
        <v>1188</v>
      </c>
      <c r="B4" s="1232" t="str">
        <f>COVER!A17</f>
        <v>Ashley CCSD 15</v>
      </c>
    </row>
    <row r="5" spans="1:2" x14ac:dyDescent="0.2">
      <c r="A5" t="s">
        <v>819</v>
      </c>
      <c r="B5" s="1232" t="str">
        <f>COVER!A38</f>
        <v>Mr. Brian Hodge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73288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150067</v>
      </c>
      <c r="C91" s="14" t="s">
        <v>672</v>
      </c>
      <c r="D91" s="14" t="str">
        <f t="shared" si="0"/>
        <v>Error?</v>
      </c>
    </row>
    <row r="92" spans="1:4" x14ac:dyDescent="0.2">
      <c r="A92" s="55">
        <v>31</v>
      </c>
      <c r="B92" s="1232">
        <f>'Assets-Liab 5-6'!C39</f>
        <v>-76779</v>
      </c>
      <c r="D92" s="14" t="str">
        <f t="shared" si="0"/>
        <v>Error?</v>
      </c>
    </row>
    <row r="93" spans="1:4" x14ac:dyDescent="0.2">
      <c r="A93" s="55">
        <v>32</v>
      </c>
      <c r="B93" s="1232">
        <f>'Assets-Liab 5-6'!C41</f>
        <v>73288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68293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17000</v>
      </c>
      <c r="C122" s="14" t="s">
        <v>672</v>
      </c>
      <c r="D122" s="14" t="str">
        <f t="shared" si="0"/>
        <v>Error?</v>
      </c>
    </row>
    <row r="123" spans="1:4" x14ac:dyDescent="0.2">
      <c r="A123" s="55">
        <v>62</v>
      </c>
      <c r="B123" s="1232">
        <f>'Assets-Liab 5-6'!D39</f>
        <v>51293</v>
      </c>
      <c r="D123" s="14" t="str">
        <f t="shared" si="0"/>
        <v>Error?</v>
      </c>
    </row>
    <row r="124" spans="1:4" x14ac:dyDescent="0.2">
      <c r="A124" s="55">
        <v>63</v>
      </c>
      <c r="B124" s="1232">
        <f>'Assets-Liab 5-6'!D41</f>
        <v>68293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858</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219533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219533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98102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98102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1467614</v>
      </c>
      <c r="D274" s="14" t="str">
        <f t="shared" si="3"/>
        <v>Error?</v>
      </c>
    </row>
    <row r="275" spans="1:4" x14ac:dyDescent="0.2">
      <c r="A275" s="55">
        <v>214</v>
      </c>
      <c r="B275" s="1232">
        <f>'Assets-Liab 5-6'!M18</f>
        <v>17005</v>
      </c>
      <c r="D275" s="14" t="str">
        <f t="shared" si="3"/>
        <v>Error?</v>
      </c>
    </row>
    <row r="276" spans="1:4" x14ac:dyDescent="0.2">
      <c r="A276" s="55">
        <v>215</v>
      </c>
      <c r="B276" s="1232">
        <f>'Assets-Liab 5-6'!M19</f>
        <v>349018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1833637</v>
      </c>
      <c r="C279" s="14" t="s">
        <v>672</v>
      </c>
      <c r="D279" s="14" t="str">
        <f t="shared" si="3"/>
        <v>Error?</v>
      </c>
    </row>
    <row r="280" spans="1:4" x14ac:dyDescent="0.2">
      <c r="A280" s="55">
        <v>219</v>
      </c>
      <c r="B280" s="1232">
        <f>'Assets-Liab 5-6'!M40</f>
        <v>1833637</v>
      </c>
      <c r="D280" s="14" t="str">
        <f t="shared" si="3"/>
        <v>Error?</v>
      </c>
    </row>
    <row r="281" spans="1:4" x14ac:dyDescent="0.2">
      <c r="A281" s="55">
        <v>220</v>
      </c>
      <c r="B281" s="1232">
        <f>'Assets-Liab 5-6'!M41</f>
        <v>1833637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170000</v>
      </c>
      <c r="D283" s="14" t="str">
        <f t="shared" si="3"/>
        <v>Error?</v>
      </c>
    </row>
    <row r="284" spans="1:4" x14ac:dyDescent="0.2">
      <c r="A284" s="55">
        <v>223</v>
      </c>
      <c r="B284" s="1232">
        <f>'Assets-Liab 5-6'!N23</f>
        <v>170000</v>
      </c>
      <c r="C284" s="14" t="s">
        <v>672</v>
      </c>
      <c r="D284" s="14" t="str">
        <f t="shared" si="3"/>
        <v>Error?</v>
      </c>
    </row>
    <row r="285" spans="1:4" x14ac:dyDescent="0.2">
      <c r="A285" s="55">
        <v>224</v>
      </c>
      <c r="B285" s="1232">
        <f>'Assets-Liab 5-6'!N36</f>
        <v>170000</v>
      </c>
      <c r="D285" s="14" t="str">
        <f t="shared" si="3"/>
        <v>Error?</v>
      </c>
    </row>
    <row r="286" spans="1:4" x14ac:dyDescent="0.2">
      <c r="A286" s="83">
        <v>225</v>
      </c>
      <c r="D286" s="14" t="str">
        <f t="shared" si="3"/>
        <v>OK</v>
      </c>
    </row>
    <row r="287" spans="1:4" x14ac:dyDescent="0.2">
      <c r="A287" s="55">
        <v>226</v>
      </c>
      <c r="B287" s="1232">
        <f>'Assets-Liab 5-6'!N37</f>
        <v>170000</v>
      </c>
      <c r="C287" s="14" t="s">
        <v>672</v>
      </c>
      <c r="D287" s="14" t="str">
        <f t="shared" si="3"/>
        <v>Error?</v>
      </c>
    </row>
    <row r="288" spans="1:4" x14ac:dyDescent="0.2">
      <c r="A288" s="55">
        <v>227</v>
      </c>
      <c r="B288" s="1232">
        <f>'Assets-Liab 5-6'!N41</f>
        <v>170000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354194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459259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2595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2595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40207</v>
      </c>
      <c r="D733" s="14" t="str">
        <f t="shared" si="10"/>
        <v>Error?</v>
      </c>
    </row>
    <row r="734" spans="1:4" x14ac:dyDescent="0.2">
      <c r="A734" s="55">
        <v>673</v>
      </c>
      <c r="B734" s="1232">
        <f>'Expenditures 15-22'!C53</f>
        <v>40207</v>
      </c>
      <c r="C734" s="14" t="s">
        <v>672</v>
      </c>
      <c r="D734" s="14" t="str">
        <f t="shared" si="10"/>
        <v>Error?</v>
      </c>
    </row>
    <row r="735" spans="1:4" x14ac:dyDescent="0.2">
      <c r="A735" s="55">
        <v>674</v>
      </c>
      <c r="B735" s="1232">
        <f>'Expenditures 15-22'!C55</f>
        <v>38545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38545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17847</v>
      </c>
      <c r="D739" s="14" t="str">
        <f t="shared" si="10"/>
        <v>Error?</v>
      </c>
    </row>
    <row r="740" spans="1:4" x14ac:dyDescent="0.2">
      <c r="A740" s="55">
        <v>679</v>
      </c>
      <c r="B740" s="1232">
        <f>'Expenditures 15-22'!C61</f>
        <v>12943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27764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58554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139901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599160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58978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93370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56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9516</v>
      </c>
      <c r="D791" s="14" t="str">
        <f t="shared" si="11"/>
        <v>Error?</v>
      </c>
    </row>
    <row r="792" spans="1:4" x14ac:dyDescent="0.2">
      <c r="A792" s="55">
        <v>731</v>
      </c>
      <c r="B792" s="1232">
        <f>'Expenditures 15-22'!D53</f>
        <v>9516</v>
      </c>
      <c r="C792" s="14" t="s">
        <v>672</v>
      </c>
      <c r="D792" s="14" t="str">
        <f t="shared" si="11"/>
        <v>Error?</v>
      </c>
    </row>
    <row r="793" spans="1:4" x14ac:dyDescent="0.2">
      <c r="A793" s="55">
        <v>732</v>
      </c>
      <c r="B793" s="1232">
        <f>'Expenditures 15-22'!D55</f>
        <v>4758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4758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v>
      </c>
      <c r="D797" s="14" t="str">
        <f t="shared" si="11"/>
        <v>Error?</v>
      </c>
    </row>
    <row r="798" spans="1:4" x14ac:dyDescent="0.2">
      <c r="A798" s="55">
        <v>737</v>
      </c>
      <c r="B798" s="1232">
        <f>'Expenditures 15-22'!D61</f>
        <v>2138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4725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6869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21199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114569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6483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2838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10360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220</v>
      </c>
      <c r="C843" s="14" t="s">
        <v>672</v>
      </c>
      <c r="D843" s="14" t="str">
        <f t="shared" si="12"/>
        <v>Error?</v>
      </c>
    </row>
    <row r="844" spans="1:4" x14ac:dyDescent="0.2">
      <c r="A844" s="55">
        <v>783</v>
      </c>
      <c r="B844" s="1232">
        <f>'Expenditures 15-22'!E44</f>
        <v>10680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10680</v>
      </c>
      <c r="C847" s="14" t="s">
        <v>672</v>
      </c>
      <c r="D847" s="14" t="str">
        <f t="shared" si="12"/>
        <v>Error?</v>
      </c>
    </row>
    <row r="848" spans="1:4" x14ac:dyDescent="0.2">
      <c r="A848" s="55">
        <v>787</v>
      </c>
      <c r="B848" s="1232">
        <f>'Expenditures 15-22'!E49</f>
        <v>23894</v>
      </c>
      <c r="D848" s="14" t="str">
        <f t="shared" si="12"/>
        <v>Error?</v>
      </c>
    </row>
    <row r="849" spans="1:4" x14ac:dyDescent="0.2">
      <c r="A849" s="55">
        <v>788</v>
      </c>
      <c r="B849" s="1232">
        <f>'Expenditures 15-22'!E50</f>
        <v>635</v>
      </c>
      <c r="D849" s="14" t="str">
        <f t="shared" si="12"/>
        <v>Error?</v>
      </c>
    </row>
    <row r="850" spans="1:4" x14ac:dyDescent="0.2">
      <c r="A850" s="55">
        <v>789</v>
      </c>
      <c r="B850" s="1232">
        <f>'Expenditures 15-22'!E53</f>
        <v>24529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1622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736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2358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37787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103544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9979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32320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65</v>
      </c>
      <c r="C901" s="14" t="s">
        <v>672</v>
      </c>
      <c r="D901" s="14" t="str">
        <f t="shared" si="13"/>
        <v>Error?</v>
      </c>
    </row>
    <row r="902" spans="1:4" x14ac:dyDescent="0.2">
      <c r="A902" s="55">
        <v>841</v>
      </c>
      <c r="B902" s="1232">
        <f>'Expenditures 15-22'!F44</f>
        <v>2814</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2814</v>
      </c>
      <c r="C905" s="14" t="s">
        <v>672</v>
      </c>
      <c r="D905" s="14" t="str">
        <f t="shared" si="13"/>
        <v>Error?</v>
      </c>
    </row>
    <row r="906" spans="1:4" x14ac:dyDescent="0.2">
      <c r="A906" s="55">
        <v>845</v>
      </c>
      <c r="B906" s="1232">
        <f>'Expenditures 15-22'!F49</f>
        <v>721</v>
      </c>
      <c r="D906" s="14" t="str">
        <f t="shared" si="13"/>
        <v>Error?</v>
      </c>
    </row>
    <row r="907" spans="1:4" x14ac:dyDescent="0.2">
      <c r="A907" s="55">
        <v>846</v>
      </c>
      <c r="B907" s="1232">
        <f>'Expenditures 15-22'!F50</f>
        <v>252</v>
      </c>
      <c r="D907" s="14" t="str">
        <f t="shared" si="13"/>
        <v>Error?</v>
      </c>
    </row>
    <row r="908" spans="1:4" x14ac:dyDescent="0.2">
      <c r="A908" s="55">
        <v>847</v>
      </c>
      <c r="B908" s="1232">
        <f>'Expenditures 15-22'!F53</f>
        <v>973</v>
      </c>
      <c r="C908" s="14" t="s">
        <v>672</v>
      </c>
      <c r="D908" s="14" t="str">
        <f t="shared" si="13"/>
        <v>Error?</v>
      </c>
    </row>
    <row r="909" spans="1:4" x14ac:dyDescent="0.2">
      <c r="A909" s="55">
        <v>848</v>
      </c>
      <c r="B909" s="1232">
        <f>'Expenditures 15-22'!F55</f>
        <v>11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49666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49718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53581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85901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8106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30648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8394</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8394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8394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39042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240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4314</v>
      </c>
      <c r="D1022" s="14" t="str">
        <f t="shared" si="14"/>
        <v>Error?</v>
      </c>
    </row>
    <row r="1023" spans="1:4" x14ac:dyDescent="0.2">
      <c r="A1023" s="55">
        <v>962</v>
      </c>
      <c r="B1023" s="1232">
        <f>'Expenditures 15-22'!H50</f>
        <v>850</v>
      </c>
      <c r="D1023" s="14" t="str">
        <f t="shared" ref="D1023:D1086" si="15">IF(ISBLANK(B1023),"OK",IF(A1023-B1023=0,"OK","Error?"))</f>
        <v>Error?</v>
      </c>
    </row>
    <row r="1024" spans="1:4" x14ac:dyDescent="0.2">
      <c r="A1024" s="55">
        <v>963</v>
      </c>
      <c r="B1024" s="1232">
        <f>'Expenditures 15-22'!H53</f>
        <v>5164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5164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5404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437740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4465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626197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285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285</v>
      </c>
      <c r="C1115" s="14" t="s">
        <v>672</v>
      </c>
      <c r="D1115" s="14" t="str">
        <f t="shared" si="16"/>
        <v>Error?</v>
      </c>
    </row>
    <row r="1116" spans="1:4" x14ac:dyDescent="0.2">
      <c r="A1116" s="55">
        <v>1055</v>
      </c>
      <c r="B1116" s="1232">
        <f>'Expenditures 15-22'!K44</f>
        <v>24539</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24539</v>
      </c>
      <c r="C1119" s="14" t="s">
        <v>672</v>
      </c>
      <c r="D1119" s="14" t="str">
        <f t="shared" si="16"/>
        <v>Error?</v>
      </c>
    </row>
    <row r="1120" spans="1:4" x14ac:dyDescent="0.2">
      <c r="A1120" s="55">
        <v>1059</v>
      </c>
      <c r="B1120" s="1232">
        <f>'Expenditures 15-22'!K49</f>
        <v>28929</v>
      </c>
      <c r="C1120" s="14" t="s">
        <v>672</v>
      </c>
      <c r="D1120" s="14" t="str">
        <f t="shared" si="16"/>
        <v>Error?</v>
      </c>
    </row>
    <row r="1121" spans="1:4" x14ac:dyDescent="0.2">
      <c r="A1121" s="55">
        <v>1060</v>
      </c>
      <c r="B1121" s="1232">
        <f>'Expenditures 15-22'!K50</f>
        <v>51460</v>
      </c>
      <c r="C1121" s="14" t="s">
        <v>672</v>
      </c>
      <c r="D1121" s="14" t="str">
        <f t="shared" si="16"/>
        <v>Error?</v>
      </c>
    </row>
    <row r="1122" spans="1:4" x14ac:dyDescent="0.2">
      <c r="A1122" s="55">
        <v>1061</v>
      </c>
      <c r="B1122" s="1232">
        <f>'Expenditures 15-22'!K53</f>
        <v>80389</v>
      </c>
      <c r="C1122" s="14" t="s">
        <v>672</v>
      </c>
      <c r="D1122" s="14" t="str">
        <f t="shared" si="16"/>
        <v>Error?</v>
      </c>
    </row>
    <row r="1123" spans="1:4" x14ac:dyDescent="0.2">
      <c r="A1123" s="55">
        <v>1062</v>
      </c>
      <c r="B1123" s="1232">
        <f>'Expenditures 15-22'!K55</f>
        <v>43314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43314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19527</v>
      </c>
      <c r="C1127" s="14" t="s">
        <v>672</v>
      </c>
      <c r="D1127" s="14" t="str">
        <f t="shared" si="16"/>
        <v>Error?</v>
      </c>
    </row>
    <row r="1128" spans="1:4" x14ac:dyDescent="0.2">
      <c r="A1128" s="55">
        <v>1067</v>
      </c>
      <c r="B1128" s="1232">
        <f>'Expenditures 15-22'!K61</f>
        <v>15081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82891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117499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266026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55397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947620</v>
      </c>
      <c r="C1152" s="14" t="s">
        <v>672</v>
      </c>
      <c r="D1152" s="14" t="str">
        <f t="shared" si="17"/>
        <v>Error?</v>
      </c>
    </row>
    <row r="1153" spans="1:4" x14ac:dyDescent="0.2">
      <c r="A1153" s="55">
        <v>1092</v>
      </c>
      <c r="B1153" s="1232">
        <f>'Expenditures 15-22'!K115</f>
        <v>73817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16174</v>
      </c>
      <c r="D1221" s="14" t="str">
        <f t="shared" si="18"/>
        <v>Error?</v>
      </c>
    </row>
    <row r="1222" spans="1:4" x14ac:dyDescent="0.2">
      <c r="A1222" s="83">
        <v>1161</v>
      </c>
      <c r="D1222" s="14" t="str">
        <f t="shared" si="18"/>
        <v>OK</v>
      </c>
    </row>
    <row r="1223" spans="1:4" x14ac:dyDescent="0.2">
      <c r="A1223" s="55">
        <v>1162</v>
      </c>
      <c r="B1223" s="1232">
        <f>'Expenditures 15-22'!C127</f>
        <v>16174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16174</v>
      </c>
      <c r="C1225" s="14" t="s">
        <v>672</v>
      </c>
      <c r="D1225" s="14" t="str">
        <f t="shared" si="18"/>
        <v>Error?</v>
      </c>
    </row>
    <row r="1226" spans="1:4" x14ac:dyDescent="0.2">
      <c r="A1226" s="55">
        <v>1165</v>
      </c>
      <c r="B1226" s="1232">
        <f>'Expenditures 15-22'!C150</f>
        <v>16174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2700</v>
      </c>
      <c r="D1229" s="14" t="str">
        <f t="shared" si="18"/>
        <v>Error?</v>
      </c>
    </row>
    <row r="1230" spans="1:4" x14ac:dyDescent="0.2">
      <c r="A1230" s="83">
        <v>1169</v>
      </c>
      <c r="D1230" s="14" t="str">
        <f t="shared" si="18"/>
        <v>OK</v>
      </c>
    </row>
    <row r="1231" spans="1:4" x14ac:dyDescent="0.2">
      <c r="A1231" s="55">
        <v>1170</v>
      </c>
      <c r="B1231" s="1232">
        <f>'Expenditures 15-22'!D127</f>
        <v>2700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2700</v>
      </c>
      <c r="C1233" s="14" t="s">
        <v>672</v>
      </c>
      <c r="D1233" s="14" t="str">
        <f t="shared" si="18"/>
        <v>Error?</v>
      </c>
    </row>
    <row r="1234" spans="1:4" x14ac:dyDescent="0.2">
      <c r="A1234" s="55">
        <v>1173</v>
      </c>
      <c r="B1234" s="1232">
        <f>'Expenditures 15-22'!D150</f>
        <v>2700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52682</v>
      </c>
      <c r="D1237" s="14" t="str">
        <f t="shared" si="18"/>
        <v>Error?</v>
      </c>
    </row>
    <row r="1238" spans="1:4" x14ac:dyDescent="0.2">
      <c r="A1238" s="83">
        <v>1177</v>
      </c>
      <c r="D1238" s="14" t="str">
        <f t="shared" si="18"/>
        <v>OK</v>
      </c>
    </row>
    <row r="1239" spans="1:4" x14ac:dyDescent="0.2">
      <c r="A1239" s="55">
        <v>1178</v>
      </c>
      <c r="B1239" s="1232">
        <f>'Expenditures 15-22'!E127</f>
        <v>52682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52682</v>
      </c>
      <c r="C1241" s="14" t="s">
        <v>672</v>
      </c>
      <c r="D1241" s="14" t="str">
        <f t="shared" si="18"/>
        <v>Error?</v>
      </c>
    </row>
    <row r="1242" spans="1:4" x14ac:dyDescent="0.2">
      <c r="A1242" s="55">
        <v>1181</v>
      </c>
      <c r="B1242" s="1232">
        <f>'Expenditures 15-22'!E150</f>
        <v>52682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6384</v>
      </c>
      <c r="D1245" s="14" t="str">
        <f t="shared" si="18"/>
        <v>Error?</v>
      </c>
    </row>
    <row r="1246" spans="1:4" x14ac:dyDescent="0.2">
      <c r="A1246" s="83">
        <v>1185</v>
      </c>
      <c r="D1246" s="14" t="str">
        <f t="shared" si="18"/>
        <v>OK</v>
      </c>
    </row>
    <row r="1247" spans="1:4" x14ac:dyDescent="0.2">
      <c r="A1247" s="55">
        <v>1186</v>
      </c>
      <c r="B1247" s="1232">
        <f>'Expenditures 15-22'!F127</f>
        <v>6384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6384</v>
      </c>
      <c r="C1249" s="14" t="s">
        <v>672</v>
      </c>
      <c r="D1249" s="14" t="str">
        <f t="shared" si="18"/>
        <v>Error?</v>
      </c>
    </row>
    <row r="1250" spans="1:4" x14ac:dyDescent="0.2">
      <c r="A1250" s="55">
        <v>1189</v>
      </c>
      <c r="B1250" s="1232">
        <f>'Expenditures 15-22'!F150</f>
        <v>6384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19187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19187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19187</v>
      </c>
      <c r="C1258" s="14" t="s">
        <v>672</v>
      </c>
      <c r="D1258" s="14" t="str">
        <f t="shared" si="18"/>
        <v>Error?</v>
      </c>
    </row>
    <row r="1259" spans="1:4" x14ac:dyDescent="0.2">
      <c r="A1259" s="55">
        <v>1198</v>
      </c>
      <c r="B1259" s="1232">
        <f>'Expenditures 15-22'!G150</f>
        <v>19187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97127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97127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97127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97127</v>
      </c>
      <c r="C1288" s="14" t="s">
        <v>672</v>
      </c>
      <c r="D1288" s="14" t="str">
        <f t="shared" si="19"/>
        <v>Error?</v>
      </c>
    </row>
    <row r="1289" spans="1:4" x14ac:dyDescent="0.2">
      <c r="A1289" s="55">
        <v>1228</v>
      </c>
      <c r="B1289" s="1232">
        <f>'Expenditures 15-22'!K151</f>
        <v>6373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10673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25673</v>
      </c>
      <c r="C1317" s="14" t="s">
        <v>672</v>
      </c>
      <c r="D1317" s="14" t="str">
        <f t="shared" si="19"/>
        <v>Error?</v>
      </c>
    </row>
    <row r="1318" spans="1:4" x14ac:dyDescent="0.2">
      <c r="A1318" s="55">
        <v>1257</v>
      </c>
      <c r="B1318" s="1232">
        <f>'Expenditures 15-22'!H168</f>
        <v>25673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10673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25673</v>
      </c>
      <c r="C1331" s="14" t="s">
        <v>672</v>
      </c>
      <c r="D1331" s="14" t="str">
        <f t="shared" si="19"/>
        <v>Error?</v>
      </c>
    </row>
    <row r="1332" spans="1:4" x14ac:dyDescent="0.2">
      <c r="A1332" s="55">
        <v>1271</v>
      </c>
      <c r="B1332" s="1232">
        <f>'Expenditures 15-22'!K168</f>
        <v>25673</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5116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5116</v>
      </c>
      <c r="C1339" s="14" t="s">
        <v>672</v>
      </c>
      <c r="D1339" s="14" t="str">
        <f t="shared" si="19"/>
        <v>Error?</v>
      </c>
    </row>
    <row r="1340" spans="1:4" x14ac:dyDescent="0.2">
      <c r="A1340" s="55">
        <v>1279</v>
      </c>
      <c r="B1340" s="1232">
        <f>'Expenditures 15-22'!C204</f>
        <v>5116</v>
      </c>
      <c r="C1340" s="14" t="s">
        <v>672</v>
      </c>
      <c r="D1340" s="14" t="str">
        <f t="shared" si="19"/>
        <v>Error?</v>
      </c>
    </row>
    <row r="1341" spans="1:4" x14ac:dyDescent="0.2">
      <c r="A1341" s="55">
        <v>1280</v>
      </c>
      <c r="B1341" s="1232">
        <f>'Expenditures 15-22'!D176</f>
        <v>1585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1585</v>
      </c>
      <c r="C1345" s="14" t="s">
        <v>672</v>
      </c>
      <c r="D1345" s="14" t="str">
        <f t="shared" si="20"/>
        <v>Error?</v>
      </c>
    </row>
    <row r="1346" spans="1:4" x14ac:dyDescent="0.2">
      <c r="A1346" s="55">
        <v>1285</v>
      </c>
      <c r="B1346" s="1232">
        <f>'Expenditures 15-22'!D204</f>
        <v>1585</v>
      </c>
      <c r="C1346" s="14" t="s">
        <v>672</v>
      </c>
      <c r="D1346" s="14" t="str">
        <f t="shared" si="20"/>
        <v>Error?</v>
      </c>
    </row>
    <row r="1347" spans="1:4" x14ac:dyDescent="0.2">
      <c r="A1347" s="55">
        <v>1286</v>
      </c>
      <c r="B1347" s="1232">
        <f>'Expenditures 15-22'!E176</f>
        <v>97058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97058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97058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103759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103759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103759</v>
      </c>
      <c r="C1388" s="14" t="s">
        <v>672</v>
      </c>
      <c r="D1388" s="14" t="str">
        <f t="shared" si="20"/>
        <v>Error?</v>
      </c>
    </row>
    <row r="1389" spans="1:4" x14ac:dyDescent="0.2">
      <c r="A1389" s="55">
        <v>1328</v>
      </c>
      <c r="B1389" s="1232">
        <f>'Expenditures 15-22'!K205</f>
        <v>2320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14134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2</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485</v>
      </c>
      <c r="D1423" s="14" t="str">
        <f t="shared" si="21"/>
        <v>Error?</v>
      </c>
    </row>
    <row r="1424" spans="1:4" x14ac:dyDescent="0.2">
      <c r="A1424" s="55">
        <v>1363</v>
      </c>
      <c r="B1424" s="1232">
        <f>'Expenditures 15-22'!D251</f>
        <v>1707</v>
      </c>
      <c r="C1424" s="14" t="s">
        <v>672</v>
      </c>
      <c r="D1424" s="14" t="str">
        <f t="shared" si="21"/>
        <v>Error?</v>
      </c>
    </row>
    <row r="1425" spans="1:4" x14ac:dyDescent="0.2">
      <c r="A1425" s="55">
        <v>1364</v>
      </c>
      <c r="B1425" s="1232">
        <f>'Expenditures 15-22'!D253</f>
        <v>3214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3214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2930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4614</v>
      </c>
      <c r="D1431" s="14" t="str">
        <f t="shared" si="21"/>
        <v>Error?</v>
      </c>
    </row>
    <row r="1432" spans="1:4" x14ac:dyDescent="0.2">
      <c r="A1432" s="55">
        <v>1371</v>
      </c>
      <c r="B1432" s="1232">
        <f>'Expenditures 15-22'!D261</f>
        <v>77</v>
      </c>
      <c r="D1432" s="14" t="str">
        <f t="shared" si="21"/>
        <v>Error?</v>
      </c>
    </row>
    <row r="1433" spans="1:4" x14ac:dyDescent="0.2">
      <c r="A1433" s="55">
        <v>1372</v>
      </c>
      <c r="B1433" s="1232">
        <f>'Expenditures 15-22'!D262</f>
        <v>4003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11624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16547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30681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14134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2</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485</v>
      </c>
      <c r="C1487" s="14" t="s">
        <v>672</v>
      </c>
      <c r="D1487" s="14" t="str">
        <f t="shared" si="22"/>
        <v>Error?</v>
      </c>
    </row>
    <row r="1488" spans="1:4" x14ac:dyDescent="0.2">
      <c r="A1488" s="55">
        <v>1427</v>
      </c>
      <c r="B1488" s="1232">
        <f>'Expenditures 15-22'!K251</f>
        <v>1707</v>
      </c>
      <c r="C1488" s="14" t="s">
        <v>672</v>
      </c>
      <c r="D1488" s="14" t="str">
        <f t="shared" si="22"/>
        <v>Error?</v>
      </c>
    </row>
    <row r="1489" spans="1:4" x14ac:dyDescent="0.2">
      <c r="A1489" s="55">
        <v>1428</v>
      </c>
      <c r="B1489" s="1232">
        <f>'Expenditures 15-22'!K253</f>
        <v>3214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3214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2930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4614</v>
      </c>
      <c r="C1495" s="14" t="s">
        <v>672</v>
      </c>
      <c r="D1495" s="14" t="str">
        <f t="shared" si="22"/>
        <v>Error?</v>
      </c>
    </row>
    <row r="1496" spans="1:4" x14ac:dyDescent="0.2">
      <c r="A1496" s="55">
        <v>1435</v>
      </c>
      <c r="B1496" s="1232">
        <f>'Expenditures 15-22'!K261</f>
        <v>77</v>
      </c>
      <c r="C1496" s="14" t="s">
        <v>672</v>
      </c>
      <c r="D1496" s="14" t="str">
        <f t="shared" si="22"/>
        <v>Error?</v>
      </c>
    </row>
    <row r="1497" spans="1:4" x14ac:dyDescent="0.2">
      <c r="A1497" s="55">
        <v>1436</v>
      </c>
      <c r="B1497" s="1232">
        <f>'Expenditures 15-22'!K262</f>
        <v>4003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11624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16547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30681</v>
      </c>
      <c r="C1517" s="14" t="s">
        <v>672</v>
      </c>
      <c r="D1517" s="14" t="str">
        <f t="shared" si="22"/>
        <v>Error?</v>
      </c>
    </row>
    <row r="1518" spans="1:4" x14ac:dyDescent="0.2">
      <c r="A1518" s="55">
        <v>1457</v>
      </c>
      <c r="B1518" s="1232">
        <f>'Expenditures 15-22'!K289</f>
        <v>23232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-150596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-76779</v>
      </c>
      <c r="C1630" s="14" t="s">
        <v>672</v>
      </c>
      <c r="D1630" s="14" t="str">
        <f t="shared" si="24"/>
        <v>Error?</v>
      </c>
    </row>
    <row r="1631" spans="1:4" x14ac:dyDescent="0.2">
      <c r="A1631" s="55">
        <v>1570</v>
      </c>
      <c r="B1631" s="1232">
        <f>'Acct Summary 7-8'!D79</f>
        <v>44920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51293</v>
      </c>
      <c r="C1644" s="14" t="s">
        <v>672</v>
      </c>
      <c r="D1644" s="14" t="str">
        <f t="shared" si="24"/>
        <v>Error?</v>
      </c>
    </row>
    <row r="1645" spans="1:4" x14ac:dyDescent="0.2">
      <c r="A1645" s="55">
        <v>1584</v>
      </c>
      <c r="B1645" s="1232">
        <f>'Acct Summary 7-8'!E79</f>
        <v>-858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-858</v>
      </c>
      <c r="C1658" s="14" t="s">
        <v>672</v>
      </c>
      <c r="D1658" s="14" t="str">
        <f t="shared" si="24"/>
        <v>Error?</v>
      </c>
    </row>
    <row r="1659" spans="1:4" x14ac:dyDescent="0.2">
      <c r="A1659" s="55">
        <v>1598</v>
      </c>
      <c r="B1659" s="1232">
        <f>'Acct Summary 7-8'!F79</f>
        <v>217213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219533</v>
      </c>
      <c r="C1672" s="14" t="s">
        <v>672</v>
      </c>
      <c r="D1672" s="14" t="str">
        <f t="shared" si="25"/>
        <v>Error?</v>
      </c>
    </row>
    <row r="1673" spans="1:4" x14ac:dyDescent="0.2">
      <c r="A1673" s="55">
        <v>1612</v>
      </c>
      <c r="B1673" s="1232">
        <f>'Acct Summary 7-8'!G79</f>
        <v>74870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98102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250506</v>
      </c>
      <c r="C1744" s="14" t="s">
        <v>672</v>
      </c>
      <c r="D1744" s="14" t="str">
        <f t="shared" si="26"/>
        <v>Error?</v>
      </c>
    </row>
    <row r="1745" spans="1:5" x14ac:dyDescent="0.2">
      <c r="A1745" s="55">
        <v>1684</v>
      </c>
      <c r="B1745" s="1232">
        <f>'Tax Sched 24'!B5</f>
        <v>74937</v>
      </c>
      <c r="C1745" s="14" t="s">
        <v>672</v>
      </c>
      <c r="D1745" s="14" t="str">
        <f t="shared" si="26"/>
        <v>Error?</v>
      </c>
    </row>
    <row r="1746" spans="1:5" x14ac:dyDescent="0.2">
      <c r="A1746" s="55">
        <v>1685</v>
      </c>
      <c r="B1746" s="1232">
        <f>'Tax Sched 24'!B6</f>
        <v>25623</v>
      </c>
      <c r="C1746" s="14" t="s">
        <v>672</v>
      </c>
      <c r="D1746" s="14" t="str">
        <f t="shared" si="26"/>
        <v>Error?</v>
      </c>
    </row>
    <row r="1747" spans="1:5" x14ac:dyDescent="0.2">
      <c r="A1747" s="55">
        <v>1686</v>
      </c>
      <c r="B1747" s="1232">
        <f>'Tax Sched 24'!B7</f>
        <v>47104</v>
      </c>
      <c r="C1747" s="14" t="s">
        <v>672</v>
      </c>
      <c r="D1747" s="14" t="str">
        <f t="shared" si="26"/>
        <v>Error?</v>
      </c>
    </row>
    <row r="1748" spans="1:5" x14ac:dyDescent="0.2">
      <c r="A1748" s="55">
        <v>1687</v>
      </c>
      <c r="B1748" s="1232">
        <f>'Tax Sched 24'!B8</f>
        <v>35652</v>
      </c>
      <c r="C1748" s="14" t="s">
        <v>672</v>
      </c>
      <c r="D1748" s="14" t="str">
        <f t="shared" si="26"/>
        <v>Error?</v>
      </c>
    </row>
    <row r="1749" spans="1:5" x14ac:dyDescent="0.2">
      <c r="A1749" s="55">
        <v>1688</v>
      </c>
      <c r="B1749" s="1232">
        <f>'Tax Sched 24'!B10</f>
        <v>10706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64658</v>
      </c>
      <c r="C1752" s="14" t="s">
        <v>672</v>
      </c>
      <c r="D1752" s="14" t="str">
        <f t="shared" si="26"/>
        <v>Error?</v>
      </c>
    </row>
    <row r="1753" spans="1:5" x14ac:dyDescent="0.2">
      <c r="A1753" s="55">
        <v>1692</v>
      </c>
      <c r="B1753" s="1232">
        <f>'Tax Sched 24'!B12</f>
        <v>10705</v>
      </c>
      <c r="C1753" s="14" t="s">
        <v>672</v>
      </c>
      <c r="D1753" s="14" t="str">
        <f t="shared" si="26"/>
        <v>Error?</v>
      </c>
    </row>
    <row r="1754" spans="1:5" x14ac:dyDescent="0.2">
      <c r="A1754" s="55">
        <v>1693</v>
      </c>
      <c r="B1754" s="1232">
        <f>'Tax Sched 24'!B14</f>
        <v>4178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542226</v>
      </c>
      <c r="C1759" s="14" t="s">
        <v>672</v>
      </c>
      <c r="D1759" s="14" t="str">
        <f t="shared" si="26"/>
        <v>Error?</v>
      </c>
    </row>
    <row r="1760" spans="1:5" x14ac:dyDescent="0.2">
      <c r="A1760" s="55">
        <v>1699</v>
      </c>
      <c r="B1760" s="1232">
        <f>'Tax Sched 24'!D4</f>
        <v>250506</v>
      </c>
      <c r="C1760" s="14" t="s">
        <v>672</v>
      </c>
      <c r="D1760" s="14" t="str">
        <f t="shared" si="26"/>
        <v>Error?</v>
      </c>
    </row>
    <row r="1761" spans="1:5" x14ac:dyDescent="0.2">
      <c r="A1761" s="55">
        <v>1700</v>
      </c>
      <c r="B1761" s="1232">
        <f>'Tax Sched 24'!D5</f>
        <v>74937</v>
      </c>
      <c r="C1761" s="14" t="s">
        <v>672</v>
      </c>
      <c r="D1761" s="14" t="str">
        <f t="shared" si="26"/>
        <v>Error?</v>
      </c>
    </row>
    <row r="1762" spans="1:5" s="80" customFormat="1" x14ac:dyDescent="0.2">
      <c r="A1762" s="55">
        <v>1701</v>
      </c>
      <c r="B1762" s="1232">
        <f>'Tax Sched 24'!D6</f>
        <v>25623</v>
      </c>
      <c r="C1762" s="14" t="s">
        <v>672</v>
      </c>
      <c r="D1762" s="14" t="str">
        <f t="shared" si="26"/>
        <v>Error?</v>
      </c>
      <c r="E1762" s="81"/>
    </row>
    <row r="1763" spans="1:5" x14ac:dyDescent="0.2">
      <c r="A1763" s="55">
        <v>1702</v>
      </c>
      <c r="B1763" s="1232">
        <f>'Tax Sched 24'!D7</f>
        <v>47104</v>
      </c>
      <c r="C1763" s="14" t="s">
        <v>672</v>
      </c>
      <c r="D1763" s="14" t="str">
        <f t="shared" si="26"/>
        <v>Error?</v>
      </c>
    </row>
    <row r="1764" spans="1:5" x14ac:dyDescent="0.2">
      <c r="A1764" s="55">
        <v>1703</v>
      </c>
      <c r="B1764" s="1232">
        <f>'Tax Sched 24'!D8</f>
        <v>35652</v>
      </c>
      <c r="C1764" s="14" t="s">
        <v>672</v>
      </c>
      <c r="D1764" s="14" t="str">
        <f t="shared" si="26"/>
        <v>Error?</v>
      </c>
    </row>
    <row r="1765" spans="1:5" x14ac:dyDescent="0.2">
      <c r="A1765" s="55">
        <v>1704</v>
      </c>
      <c r="B1765" s="1232">
        <f>'Tax Sched 24'!D10</f>
        <v>10706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64658</v>
      </c>
      <c r="C1768" s="14" t="s">
        <v>672</v>
      </c>
      <c r="D1768" s="14" t="str">
        <f t="shared" si="26"/>
        <v>Error?</v>
      </c>
    </row>
    <row r="1769" spans="1:5" x14ac:dyDescent="0.2">
      <c r="A1769" s="55">
        <v>1708</v>
      </c>
      <c r="B1769" s="1232">
        <f>'Tax Sched 24'!D12</f>
        <v>10705</v>
      </c>
      <c r="C1769" s="14" t="s">
        <v>672</v>
      </c>
      <c r="D1769" s="14" t="str">
        <f t="shared" si="26"/>
        <v>Error?</v>
      </c>
    </row>
    <row r="1770" spans="1:5" x14ac:dyDescent="0.2">
      <c r="A1770" s="55">
        <v>1709</v>
      </c>
      <c r="B1770" s="1232">
        <f>'Tax Sched 24'!D14</f>
        <v>4178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542226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241881</v>
      </c>
      <c r="C1792" s="14" t="s">
        <v>672</v>
      </c>
      <c r="D1792" s="14" t="str">
        <f t="shared" si="27"/>
        <v>Error?</v>
      </c>
    </row>
    <row r="1793" spans="1:4" x14ac:dyDescent="0.2">
      <c r="A1793" s="55">
        <v>1732</v>
      </c>
      <c r="B1793" s="1232">
        <f>'Tax Sched 24'!F5</f>
        <v>72358</v>
      </c>
      <c r="C1793" s="14" t="s">
        <v>672</v>
      </c>
      <c r="D1793" s="14" t="str">
        <f t="shared" si="27"/>
        <v>Error?</v>
      </c>
    </row>
    <row r="1794" spans="1:4" x14ac:dyDescent="0.2">
      <c r="A1794" s="55">
        <v>1733</v>
      </c>
      <c r="B1794" s="1232">
        <f>'Tax Sched 24'!F6</f>
        <v>22528</v>
      </c>
      <c r="C1794" s="14" t="s">
        <v>672</v>
      </c>
      <c r="D1794" s="14" t="str">
        <f t="shared" si="27"/>
        <v>Error?</v>
      </c>
    </row>
    <row r="1795" spans="1:4" x14ac:dyDescent="0.2">
      <c r="A1795" s="55">
        <v>1734</v>
      </c>
      <c r="B1795" s="1232">
        <f>'Tax Sched 24'!F7</f>
        <v>45482</v>
      </c>
      <c r="C1795" s="14" t="s">
        <v>672</v>
      </c>
      <c r="D1795" s="14" t="str">
        <f t="shared" si="27"/>
        <v>Error?</v>
      </c>
    </row>
    <row r="1796" spans="1:4" x14ac:dyDescent="0.2">
      <c r="A1796" s="55">
        <v>1735</v>
      </c>
      <c r="B1796" s="1232">
        <f>'Tax Sched 24'!F8</f>
        <v>33435</v>
      </c>
      <c r="C1796" s="14" t="s">
        <v>672</v>
      </c>
      <c r="D1796" s="14" t="str">
        <f t="shared" si="27"/>
        <v>Error?</v>
      </c>
    </row>
    <row r="1797" spans="1:4" x14ac:dyDescent="0.2">
      <c r="A1797" s="55">
        <v>1736</v>
      </c>
      <c r="B1797" s="1232">
        <f>'Tax Sched 24'!F10</f>
        <v>10337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60547</v>
      </c>
      <c r="C1800" s="14" t="s">
        <v>672</v>
      </c>
      <c r="D1800" s="14" t="str">
        <f t="shared" si="27"/>
        <v>Error?</v>
      </c>
    </row>
    <row r="1801" spans="1:4" x14ac:dyDescent="0.2">
      <c r="A1801" s="55">
        <v>1740</v>
      </c>
      <c r="B1801" s="1232">
        <f>'Tax Sched 24'!F12</f>
        <v>10337</v>
      </c>
      <c r="C1801" s="14" t="s">
        <v>672</v>
      </c>
      <c r="D1801" s="14" t="str">
        <f t="shared" si="27"/>
        <v>Error?</v>
      </c>
    </row>
    <row r="1802" spans="1:4" x14ac:dyDescent="0.2">
      <c r="A1802" s="55">
        <v>1741</v>
      </c>
      <c r="B1802" s="1232">
        <f>'Tax Sched 24'!F14</f>
        <v>4135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241881</v>
      </c>
      <c r="D1808" s="14" t="str">
        <f t="shared" si="27"/>
        <v>Error?</v>
      </c>
    </row>
    <row r="1809" spans="1:4" x14ac:dyDescent="0.2">
      <c r="A1809" s="55">
        <v>1748</v>
      </c>
      <c r="B1809" s="1232">
        <f>'Tax Sched 24'!E5</f>
        <v>72358</v>
      </c>
      <c r="D1809" s="14" t="str">
        <f t="shared" si="27"/>
        <v>Error?</v>
      </c>
    </row>
    <row r="1810" spans="1:4" x14ac:dyDescent="0.2">
      <c r="A1810" s="55">
        <v>1749</v>
      </c>
      <c r="B1810" s="1232">
        <f>'Tax Sched 24'!E6</f>
        <v>22528</v>
      </c>
      <c r="D1810" s="14" t="str">
        <f t="shared" si="27"/>
        <v>Error?</v>
      </c>
    </row>
    <row r="1811" spans="1:4" x14ac:dyDescent="0.2">
      <c r="A1811" s="55">
        <v>1750</v>
      </c>
      <c r="B1811" s="1232">
        <f>'Tax Sched 24'!E7</f>
        <v>45482</v>
      </c>
      <c r="D1811" s="14" t="str">
        <f t="shared" si="27"/>
        <v>Error?</v>
      </c>
    </row>
    <row r="1812" spans="1:4" x14ac:dyDescent="0.2">
      <c r="A1812" s="55">
        <v>1751</v>
      </c>
      <c r="B1812" s="1232">
        <f>'Tax Sched 24'!E8</f>
        <v>33435</v>
      </c>
      <c r="D1812" s="14" t="str">
        <f t="shared" si="27"/>
        <v>Error?</v>
      </c>
    </row>
    <row r="1813" spans="1:4" x14ac:dyDescent="0.2">
      <c r="A1813" s="55">
        <v>1752</v>
      </c>
      <c r="B1813" s="1232">
        <f>'Tax Sched 24'!E10</f>
        <v>10337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60547</v>
      </c>
      <c r="D1816" s="14" t="str">
        <f t="shared" si="27"/>
        <v>Error?</v>
      </c>
    </row>
    <row r="1817" spans="1:4" x14ac:dyDescent="0.2">
      <c r="A1817" s="55">
        <v>1756</v>
      </c>
      <c r="B1817" s="1232">
        <f>'Tax Sched 24'!E12</f>
        <v>10337</v>
      </c>
      <c r="D1817" s="14" t="str">
        <f t="shared" si="27"/>
        <v>Error?</v>
      </c>
    </row>
    <row r="1818" spans="1:4" x14ac:dyDescent="0.2">
      <c r="A1818" s="55">
        <v>1757</v>
      </c>
      <c r="B1818" s="1232">
        <f>'Tax Sched 24'!E14</f>
        <v>4135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528151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36067</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36067</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93000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93000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129000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129000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67</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67</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4178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4178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4178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1450681.89</v>
      </c>
      <c r="D2009" s="14" t="str">
        <f t="shared" si="30"/>
        <v>Error?</v>
      </c>
    </row>
    <row r="2010" spans="1:4" x14ac:dyDescent="0.2">
      <c r="A2010" s="55">
        <v>1949</v>
      </c>
      <c r="B2010" s="1232">
        <f>'Cap Outlay Deprec 27'!C10</f>
        <v>17004.71</v>
      </c>
      <c r="D2010" s="14" t="str">
        <f t="shared" si="30"/>
        <v>Error?</v>
      </c>
    </row>
    <row r="2011" spans="1:4" x14ac:dyDescent="0.2">
      <c r="A2011" s="55">
        <v>1950</v>
      </c>
      <c r="B2011" s="1232">
        <f>'Cap Outlay Deprec 27'!C12</f>
        <v>291137.26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1775407.8499999999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16932.28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2890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58229.29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1467614.17</v>
      </c>
      <c r="C2027" s="14" t="s">
        <v>672</v>
      </c>
      <c r="D2027" s="14" t="str">
        <f t="shared" si="30"/>
        <v>Error?</v>
      </c>
    </row>
    <row r="2028" spans="1:4" x14ac:dyDescent="0.2">
      <c r="A2028" s="55">
        <v>1967</v>
      </c>
      <c r="B2028" s="1232">
        <f>'Cap Outlay Deprec 27'!F10</f>
        <v>17004.71</v>
      </c>
      <c r="C2028" s="14" t="s">
        <v>672</v>
      </c>
      <c r="D2028" s="14" t="str">
        <f t="shared" si="30"/>
        <v>Error?</v>
      </c>
    </row>
    <row r="2029" spans="1:4" x14ac:dyDescent="0.2">
      <c r="A2029" s="55">
        <v>1968</v>
      </c>
      <c r="B2029" s="1232">
        <f>'Cap Outlay Deprec 27'!F12</f>
        <v>294027.26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1833637.14</v>
      </c>
      <c r="C2031" s="14" t="s">
        <v>672</v>
      </c>
      <c r="D2031" s="14" t="str">
        <f t="shared" si="30"/>
        <v>Error?</v>
      </c>
    </row>
    <row r="2032" spans="1:4" x14ac:dyDescent="0.2">
      <c r="A2032" s="83">
        <v>1971</v>
      </c>
      <c r="D2032" s="14" t="str">
        <f t="shared" si="30"/>
        <v>OK</v>
      </c>
    </row>
    <row r="2033" spans="1:4" x14ac:dyDescent="0.2">
      <c r="A2033" s="55">
        <v>1972</v>
      </c>
      <c r="B2033" s="1232">
        <f>'Cap Outlay Deprec 27'!H8</f>
        <v>745648</v>
      </c>
      <c r="D2033" s="14" t="str">
        <f t="shared" si="30"/>
        <v>Error?</v>
      </c>
    </row>
    <row r="2034" spans="1:4" x14ac:dyDescent="0.2">
      <c r="A2034" s="55">
        <v>1973</v>
      </c>
      <c r="B2034" s="1232">
        <f>'Cap Outlay Deprec 27'!H10</f>
        <v>12347</v>
      </c>
      <c r="D2034" s="14" t="str">
        <f t="shared" si="30"/>
        <v>Error?</v>
      </c>
    </row>
    <row r="2035" spans="1:4" x14ac:dyDescent="0.2">
      <c r="A2035" s="55">
        <v>1974</v>
      </c>
      <c r="B2035" s="1232">
        <f>'Cap Outlay Deprec 27'!H12</f>
        <v>291137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1062032</v>
      </c>
      <c r="C2037" s="14" t="s">
        <v>672</v>
      </c>
      <c r="D2037" s="14" t="str">
        <f t="shared" si="30"/>
        <v>Error?</v>
      </c>
    </row>
    <row r="2038" spans="1:4" x14ac:dyDescent="0.2">
      <c r="A2038" s="83">
        <v>1977</v>
      </c>
      <c r="D2038" s="14" t="str">
        <f t="shared" si="30"/>
        <v>OK</v>
      </c>
    </row>
    <row r="2039" spans="1:4" x14ac:dyDescent="0.2">
      <c r="A2039" s="55">
        <v>1978</v>
      </c>
      <c r="B2039" s="1232">
        <f>'Cap Outlay Deprec 27'!I8</f>
        <v>29352.28</v>
      </c>
      <c r="D2039" s="14" t="str">
        <f t="shared" si="30"/>
        <v>Error?</v>
      </c>
    </row>
    <row r="2040" spans="1:4" x14ac:dyDescent="0.2">
      <c r="A2040" s="55">
        <v>1979</v>
      </c>
      <c r="B2040" s="1232">
        <f>'Cap Outlay Deprec 27'!I10</f>
        <v>850.24</v>
      </c>
      <c r="D2040" s="14" t="str">
        <f t="shared" si="30"/>
        <v>Error?</v>
      </c>
    </row>
    <row r="2041" spans="1:4" x14ac:dyDescent="0.2">
      <c r="A2041" s="55">
        <v>1980</v>
      </c>
      <c r="B2041" s="1232">
        <f>'Cap Outlay Deprec 27'!I12</f>
        <v>289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48821.850000000006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775000.28</v>
      </c>
      <c r="C2051" s="14" t="s">
        <v>672</v>
      </c>
      <c r="D2051" s="14" t="str">
        <f t="shared" si="31"/>
        <v>Error?</v>
      </c>
    </row>
    <row r="2052" spans="1:4" x14ac:dyDescent="0.2">
      <c r="A2052" s="55">
        <v>1991</v>
      </c>
      <c r="B2052" s="1232">
        <f>'Cap Outlay Deprec 27'!K10</f>
        <v>13197.24</v>
      </c>
      <c r="C2052" s="14" t="s">
        <v>672</v>
      </c>
      <c r="D2052" s="14" t="str">
        <f t="shared" si="31"/>
        <v>Error?</v>
      </c>
    </row>
    <row r="2053" spans="1:4" x14ac:dyDescent="0.2">
      <c r="A2053" s="55">
        <v>1992</v>
      </c>
      <c r="B2053" s="1232">
        <f>'Cap Outlay Deprec 27'!K12</f>
        <v>291426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1110853.8500000001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692613.8899999999</v>
      </c>
      <c r="C2057" s="14" t="s">
        <v>672</v>
      </c>
      <c r="D2057" s="14" t="str">
        <f t="shared" si="31"/>
        <v>Error?</v>
      </c>
    </row>
    <row r="2058" spans="1:4" x14ac:dyDescent="0.2">
      <c r="A2058" s="55">
        <v>1997</v>
      </c>
      <c r="B2058" s="1232">
        <f>'Cap Outlay Deprec 27'!L10</f>
        <v>3807.4699999999993</v>
      </c>
      <c r="C2058" s="14" t="s">
        <v>672</v>
      </c>
      <c r="D2058" s="14" t="str">
        <f t="shared" si="31"/>
        <v>Error?</v>
      </c>
    </row>
    <row r="2059" spans="1:4" x14ac:dyDescent="0.2">
      <c r="A2059" s="55">
        <v>1998</v>
      </c>
      <c r="B2059" s="1232">
        <f>'Cap Outlay Deprec 27'!L12</f>
        <v>2601.2600000000093</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722783.2899999998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55397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219533</v>
      </c>
      <c r="D2475" s="14" t="str">
        <f t="shared" si="37"/>
        <v>Error?</v>
      </c>
    </row>
    <row r="2476" spans="1:4" x14ac:dyDescent="0.2">
      <c r="A2476" s="83">
        <v>2415</v>
      </c>
      <c r="D2476" s="14" t="str">
        <f t="shared" si="37"/>
        <v>OK</v>
      </c>
    </row>
    <row r="2477" spans="1:4" x14ac:dyDescent="0.2">
      <c r="A2477" s="55">
        <v>2416</v>
      </c>
      <c r="B2477" s="1232">
        <f>'Assets-Liab 5-6'!G38</f>
        <v>98102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-858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306982</v>
      </c>
      <c r="C2551" s="14" t="s">
        <v>672</v>
      </c>
      <c r="D2551" s="14" t="str">
        <f t="shared" si="38"/>
        <v>Error?</v>
      </c>
    </row>
    <row r="2552" spans="1:4" x14ac:dyDescent="0.2">
      <c r="A2552" s="83">
        <v>2491</v>
      </c>
      <c r="D2552" s="14" t="str">
        <f t="shared" si="38"/>
        <v>OK</v>
      </c>
    </row>
    <row r="2553" spans="1:4" x14ac:dyDescent="0.2">
      <c r="A2553" s="55">
        <v>2492</v>
      </c>
      <c r="B2553" s="1232">
        <f>'Acct Summary 7-8'!C6</f>
        <v>514074</v>
      </c>
      <c r="C2553" s="14" t="s">
        <v>672</v>
      </c>
      <c r="D2553" s="14" t="str">
        <f t="shared" si="38"/>
        <v>Error?</v>
      </c>
    </row>
    <row r="2554" spans="1:4" x14ac:dyDescent="0.2">
      <c r="A2554" s="55">
        <v>2493</v>
      </c>
      <c r="B2554" s="1232">
        <f>'Acct Summary 7-8'!C7</f>
        <v>196427</v>
      </c>
      <c r="C2554" s="14" t="s">
        <v>672</v>
      </c>
      <c r="D2554" s="14" t="str">
        <f t="shared" si="38"/>
        <v>Error?</v>
      </c>
    </row>
    <row r="2555" spans="1:4" x14ac:dyDescent="0.2">
      <c r="A2555" s="55">
        <v>2494</v>
      </c>
      <c r="B2555" s="1232">
        <f>'Acct Summary 7-8'!C8</f>
        <v>1021437</v>
      </c>
      <c r="C2555" s="14" t="s">
        <v>672</v>
      </c>
      <c r="D2555" s="14" t="str">
        <f t="shared" si="38"/>
        <v>Error?</v>
      </c>
    </row>
    <row r="2556" spans="1:4" x14ac:dyDescent="0.2">
      <c r="A2556" s="55">
        <v>2495</v>
      </c>
      <c r="B2556" s="1232">
        <f>'Acct Summary 7-8'!C12</f>
        <v>626197</v>
      </c>
      <c r="C2556" s="14" t="s">
        <v>672</v>
      </c>
      <c r="D2556" s="14" t="str">
        <f t="shared" si="38"/>
        <v>Error?</v>
      </c>
    </row>
    <row r="2557" spans="1:4" x14ac:dyDescent="0.2">
      <c r="A2557" s="55">
        <v>2496</v>
      </c>
      <c r="B2557" s="1232">
        <f>'Acct Summary 7-8'!C13</f>
        <v>266026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55397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947620</v>
      </c>
      <c r="C2561" s="14" t="s">
        <v>672</v>
      </c>
      <c r="D2561" s="14" t="str">
        <f t="shared" si="39"/>
        <v>Error?</v>
      </c>
    </row>
    <row r="2562" spans="1:4" x14ac:dyDescent="0.2">
      <c r="A2562" s="55">
        <v>2501</v>
      </c>
      <c r="B2562" s="1232">
        <f>'Acct Summary 7-8'!C20</f>
        <v>73817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103500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103500</v>
      </c>
      <c r="C2568" s="14" t="s">
        <v>672</v>
      </c>
      <c r="D2568" s="14" t="str">
        <f t="shared" si="39"/>
        <v>Error?</v>
      </c>
    </row>
    <row r="2569" spans="1:4" x14ac:dyDescent="0.2">
      <c r="A2569" s="55">
        <v>2508</v>
      </c>
      <c r="B2569" s="1232">
        <f>'Acct Summary 7-8'!D13</f>
        <v>97127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97127</v>
      </c>
      <c r="C2573" s="14" t="s">
        <v>672</v>
      </c>
      <c r="D2573" s="14" t="str">
        <f t="shared" si="39"/>
        <v>Error?</v>
      </c>
    </row>
    <row r="2574" spans="1:4" x14ac:dyDescent="0.2">
      <c r="A2574" s="55">
        <v>2513</v>
      </c>
      <c r="B2574" s="1232">
        <f>'Acct Summary 7-8'!D20</f>
        <v>6373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47304</v>
      </c>
      <c r="C2591" s="14" t="s">
        <v>672</v>
      </c>
      <c r="D2591" s="14" t="str">
        <f t="shared" si="39"/>
        <v>Error?</v>
      </c>
    </row>
    <row r="2592" spans="1:4" x14ac:dyDescent="0.2">
      <c r="A2592" s="83">
        <v>2531</v>
      </c>
      <c r="D2592" s="14" t="str">
        <f t="shared" si="39"/>
        <v>OK</v>
      </c>
    </row>
    <row r="2593" spans="1:4" x14ac:dyDescent="0.2">
      <c r="A2593" s="55">
        <v>2532</v>
      </c>
      <c r="B2593" s="1232">
        <f>'Acct Summary 7-8'!F6</f>
        <v>58775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106079</v>
      </c>
      <c r="C2595" s="14" t="s">
        <v>672</v>
      </c>
      <c r="D2595" s="14" t="str">
        <f t="shared" si="39"/>
        <v>Error?</v>
      </c>
    </row>
    <row r="2596" spans="1:4" x14ac:dyDescent="0.2">
      <c r="A2596" s="55">
        <v>2535</v>
      </c>
      <c r="B2596" s="1232">
        <f>'Acct Summary 7-8'!F13</f>
        <v>103759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103759</v>
      </c>
      <c r="C2600" s="14" t="s">
        <v>672</v>
      </c>
      <c r="D2600" s="14" t="str">
        <f t="shared" si="39"/>
        <v>Error?</v>
      </c>
    </row>
    <row r="2601" spans="1:4" x14ac:dyDescent="0.2">
      <c r="A2601" s="55">
        <v>2540</v>
      </c>
      <c r="B2601" s="1232">
        <f>'Acct Summary 7-8'!F20</f>
        <v>2320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53913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53913</v>
      </c>
      <c r="C2606" s="14" t="s">
        <v>672</v>
      </c>
      <c r="D2606" s="14" t="str">
        <f t="shared" si="39"/>
        <v>Error?</v>
      </c>
    </row>
    <row r="2607" spans="1:4" x14ac:dyDescent="0.2">
      <c r="A2607" s="55">
        <v>2546</v>
      </c>
      <c r="B2607" s="1232">
        <f>'Acct Summary 7-8'!G12</f>
        <v>14134</v>
      </c>
      <c r="C2607" s="14" t="s">
        <v>672</v>
      </c>
      <c r="D2607" s="14" t="str">
        <f t="shared" si="39"/>
        <v>Error?</v>
      </c>
    </row>
    <row r="2608" spans="1:4" x14ac:dyDescent="0.2">
      <c r="A2608" s="55">
        <v>2547</v>
      </c>
      <c r="B2608" s="1232">
        <f>'Acct Summary 7-8'!G13</f>
        <v>16547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30681</v>
      </c>
      <c r="C2612" s="14" t="s">
        <v>672</v>
      </c>
      <c r="D2612" s="14" t="str">
        <f t="shared" si="39"/>
        <v>Error?</v>
      </c>
    </row>
    <row r="2613" spans="1:4" x14ac:dyDescent="0.2">
      <c r="A2613" s="55">
        <v>2552</v>
      </c>
      <c r="B2613" s="1232">
        <f>'Acct Summary 7-8'!G20</f>
        <v>23232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25673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25673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25673</v>
      </c>
      <c r="C2634" s="14" t="s">
        <v>672</v>
      </c>
      <c r="D2634" s="14" t="str">
        <f t="shared" si="40"/>
        <v>Error?</v>
      </c>
    </row>
    <row r="2635" spans="1:4" x14ac:dyDescent="0.2">
      <c r="A2635" s="55">
        <v>2574</v>
      </c>
      <c r="B2635" s="1232">
        <f>'Acct Summary 7-8'!E17</f>
        <v>25673</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55397</v>
      </c>
      <c r="C2789" s="14" t="s">
        <v>672</v>
      </c>
      <c r="D2789" s="14" t="str">
        <f t="shared" si="42"/>
        <v>Error?</v>
      </c>
    </row>
    <row r="2790" spans="1:4" x14ac:dyDescent="0.2">
      <c r="A2790" s="55">
        <v>2729</v>
      </c>
      <c r="B2790" s="1232">
        <f>'Expenditures 15-22'!E102</f>
        <v>55397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17847</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29117</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66213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22245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66213</v>
      </c>
      <c r="D2912" s="14" t="str">
        <f t="shared" si="44"/>
        <v>Error?</v>
      </c>
    </row>
    <row r="2913" spans="1:4" x14ac:dyDescent="0.2">
      <c r="A2913" s="55">
        <v>2852</v>
      </c>
      <c r="B2913" s="1232">
        <f>'Assets-Liab 5-6'!I41</f>
        <v>66213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22245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55397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55397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21071</v>
      </c>
      <c r="D3055" s="14" t="str">
        <f t="shared" si="46"/>
        <v>Error?</v>
      </c>
    </row>
    <row r="3056" spans="1:4" x14ac:dyDescent="0.2">
      <c r="A3056" s="55">
        <v>2995</v>
      </c>
      <c r="B3056" s="1232">
        <f>'Expenditures 15-22'!D10</f>
        <v>11541</v>
      </c>
      <c r="D3056" s="14" t="str">
        <f t="shared" si="46"/>
        <v>Error?</v>
      </c>
    </row>
    <row r="3057" spans="1:4" x14ac:dyDescent="0.2">
      <c r="A3057" s="55">
        <v>2996</v>
      </c>
      <c r="B3057" s="1232">
        <f>'Expenditures 15-22'!E10</f>
        <v>655</v>
      </c>
      <c r="D3057" s="14" t="str">
        <f t="shared" si="46"/>
        <v>Error?</v>
      </c>
    </row>
    <row r="3058" spans="1:4" x14ac:dyDescent="0.2">
      <c r="A3058" s="55">
        <v>2997</v>
      </c>
      <c r="B3058" s="1232">
        <f>'Expenditures 15-22'!F10</f>
        <v>20954</v>
      </c>
      <c r="D3058" s="14" t="str">
        <f t="shared" si="46"/>
        <v>Error?</v>
      </c>
    </row>
    <row r="3059" spans="1:4" x14ac:dyDescent="0.2">
      <c r="A3059" s="55">
        <v>2998</v>
      </c>
      <c r="B3059" s="1232">
        <f>'Expenditures 15-22'!G10</f>
        <v>22542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76763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22245</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10716</v>
      </c>
      <c r="C3225" s="14" t="s">
        <v>672</v>
      </c>
      <c r="D3225" s="14" t="str">
        <f t="shared" si="49"/>
        <v>Error?</v>
      </c>
    </row>
    <row r="3226" spans="1:4" x14ac:dyDescent="0.2">
      <c r="A3226" s="55">
        <v>3165</v>
      </c>
      <c r="B3226" s="1232">
        <f>'Acct Summary 7-8'!I8</f>
        <v>10716</v>
      </c>
      <c r="C3226" s="14" t="s">
        <v>672</v>
      </c>
      <c r="D3226" s="14" t="str">
        <f t="shared" si="49"/>
        <v>Error?</v>
      </c>
    </row>
    <row r="3227" spans="1:4" x14ac:dyDescent="0.2">
      <c r="A3227" s="55">
        <v>3166</v>
      </c>
      <c r="B3227" s="1232">
        <f>'Acct Summary 7-8'!I20</f>
        <v>10716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73817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6373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2320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23232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10716</v>
      </c>
      <c r="C3320" s="14" t="s">
        <v>672</v>
      </c>
      <c r="D3320" s="14" t="str">
        <f t="shared" si="50"/>
        <v>Error?</v>
      </c>
    </row>
    <row r="3321" spans="1:4" x14ac:dyDescent="0.2">
      <c r="A3321" s="55">
        <v>3260</v>
      </c>
      <c r="B3321" s="1232">
        <f>'Acct Summary 7-8'!I79</f>
        <v>55497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66213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83994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22851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384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107229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12842</v>
      </c>
      <c r="D3387" s="14" t="str">
        <f t="shared" si="51"/>
        <v>Error?</v>
      </c>
    </row>
    <row r="3388" spans="1:4" x14ac:dyDescent="0.2">
      <c r="A3388" s="55">
        <v>3327</v>
      </c>
      <c r="B3388" s="1232">
        <f>'Expenditures 15-22'!D211</f>
        <v>1292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12842</v>
      </c>
      <c r="C3390" s="14" t="s">
        <v>672</v>
      </c>
      <c r="D3390" s="14" t="str">
        <f t="shared" si="51"/>
        <v>Error?</v>
      </c>
    </row>
    <row r="3391" spans="1:4" x14ac:dyDescent="0.2">
      <c r="A3391" s="55">
        <v>3330</v>
      </c>
      <c r="B3391" s="1232">
        <f>'Expenditures 15-22'!K211</f>
        <v>1292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3954</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65430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68293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59533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98102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66213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22245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18157</v>
      </c>
      <c r="C3446" s="14" t="s">
        <v>672</v>
      </c>
      <c r="D3446" s="14" t="str">
        <f t="shared" si="52"/>
        <v>Error?</v>
      </c>
    </row>
    <row r="3447" spans="1:4" x14ac:dyDescent="0.2">
      <c r="A3447" s="55">
        <v>3386</v>
      </c>
      <c r="B3447" s="1232">
        <f>'Tax Sched 24'!D16</f>
        <v>18157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27111</v>
      </c>
      <c r="C3449" s="14" t="s">
        <v>672</v>
      </c>
      <c r="D3449" s="14" t="str">
        <f t="shared" si="52"/>
        <v>Error?</v>
      </c>
    </row>
    <row r="3450" spans="1:4" x14ac:dyDescent="0.2">
      <c r="A3450" s="55">
        <v>3389</v>
      </c>
      <c r="B3450" s="1232">
        <f>'Tax Sched 24'!E16</f>
        <v>27111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27899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27899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27899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27899</v>
      </c>
      <c r="C3568" s="14" t="s">
        <v>672</v>
      </c>
      <c r="D3568" s="14" t="str">
        <f t="shared" si="54"/>
        <v>Error?</v>
      </c>
    </row>
    <row r="3569" spans="1:4" x14ac:dyDescent="0.2">
      <c r="A3569" s="55">
        <v>3508</v>
      </c>
      <c r="B3569" s="1232">
        <f>'Acct Summary 7-8'!K4</f>
        <v>10726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10726</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10726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10726</v>
      </c>
      <c r="C3588" s="14" t="s">
        <v>672</v>
      </c>
      <c r="D3588" s="14" t="str">
        <f t="shared" si="55"/>
        <v>Error?</v>
      </c>
    </row>
    <row r="3589" spans="1:4" x14ac:dyDescent="0.2">
      <c r="A3589" s="55">
        <v>3528</v>
      </c>
      <c r="B3589" s="1232">
        <f>'Acct Summary 7-8'!K79</f>
        <v>17173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27899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10726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27764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195172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1216609</v>
      </c>
      <c r="C4122" s="14" t="s">
        <v>672</v>
      </c>
      <c r="D4122" s="14" t="str">
        <f t="shared" si="63"/>
        <v>Error?</v>
      </c>
    </row>
    <row r="4123" spans="1:4" x14ac:dyDescent="0.2">
      <c r="A4123" s="55">
        <v>4062</v>
      </c>
      <c r="B4123" s="1232">
        <f>'Acct Summary 7-8'!D10</f>
        <v>103500</v>
      </c>
      <c r="C4123" s="14" t="s">
        <v>672</v>
      </c>
      <c r="D4123" s="14" t="str">
        <f t="shared" si="63"/>
        <v>Error?</v>
      </c>
    </row>
    <row r="4124" spans="1:4" x14ac:dyDescent="0.2">
      <c r="A4124" s="55">
        <v>4063</v>
      </c>
      <c r="B4124" s="1232">
        <f>'Acct Summary 7-8'!E10</f>
        <v>25673</v>
      </c>
      <c r="C4124" s="14" t="s">
        <v>672</v>
      </c>
      <c r="D4124" s="14" t="str">
        <f t="shared" si="63"/>
        <v>Error?</v>
      </c>
    </row>
    <row r="4125" spans="1:4" x14ac:dyDescent="0.2">
      <c r="A4125" s="55">
        <v>4064</v>
      </c>
      <c r="B4125" s="1232">
        <f>'Acct Summary 7-8'!F10</f>
        <v>106079</v>
      </c>
      <c r="C4125" s="14" t="s">
        <v>672</v>
      </c>
      <c r="D4125" s="14" t="str">
        <f t="shared" si="63"/>
        <v>Error?</v>
      </c>
    </row>
    <row r="4126" spans="1:4" x14ac:dyDescent="0.2">
      <c r="A4126" s="55">
        <v>4065</v>
      </c>
      <c r="B4126" s="1232">
        <f>'Acct Summary 7-8'!G10</f>
        <v>53913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10716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10726</v>
      </c>
      <c r="C4130" s="14" t="s">
        <v>672</v>
      </c>
      <c r="D4130" s="14" t="str">
        <f t="shared" si="63"/>
        <v>Error?</v>
      </c>
    </row>
    <row r="4131" spans="1:4" x14ac:dyDescent="0.2">
      <c r="A4131" s="55">
        <v>4070</v>
      </c>
      <c r="B4131" s="1232">
        <f>'Acct Summary 7-8'!C18</f>
        <v>195172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1142792</v>
      </c>
      <c r="C4136" s="14" t="s">
        <v>672</v>
      </c>
      <c r="D4136" s="14" t="str">
        <f t="shared" si="63"/>
        <v>Error?</v>
      </c>
    </row>
    <row r="4137" spans="1:4" x14ac:dyDescent="0.2">
      <c r="A4137" s="55">
        <v>4076</v>
      </c>
      <c r="B4137" s="1232">
        <f>'Acct Summary 7-8'!D19</f>
        <v>97127</v>
      </c>
      <c r="C4137" s="14" t="s">
        <v>672</v>
      </c>
      <c r="D4137" s="14" t="str">
        <f t="shared" si="63"/>
        <v>Error?</v>
      </c>
    </row>
    <row r="4138" spans="1:4" x14ac:dyDescent="0.2">
      <c r="A4138" s="55">
        <v>4077</v>
      </c>
      <c r="B4138" s="1232">
        <f>'Acct Summary 7-8'!E19</f>
        <v>25673</v>
      </c>
      <c r="C4138" s="14" t="s">
        <v>672</v>
      </c>
      <c r="D4138" s="14" t="str">
        <f t="shared" si="63"/>
        <v>Error?</v>
      </c>
    </row>
    <row r="4139" spans="1:4" x14ac:dyDescent="0.2">
      <c r="A4139" s="55">
        <v>4078</v>
      </c>
      <c r="B4139" s="1232">
        <f>'Acct Summary 7-8'!F19</f>
        <v>103759</v>
      </c>
      <c r="C4139" s="14" t="s">
        <v>672</v>
      </c>
      <c r="D4139" s="14" t="str">
        <f t="shared" si="63"/>
        <v>Error?</v>
      </c>
    </row>
    <row r="4140" spans="1:4" x14ac:dyDescent="0.2">
      <c r="A4140" s="55">
        <v>4079</v>
      </c>
      <c r="B4140" s="1232">
        <f>'Acct Summary 7-8'!G19</f>
        <v>30681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170000</v>
      </c>
      <c r="C4171" s="14" t="s">
        <v>672</v>
      </c>
      <c r="D4171" s="14" t="str">
        <f t="shared" si="64"/>
        <v>Error?</v>
      </c>
    </row>
    <row r="4172" spans="1:4" x14ac:dyDescent="0.2">
      <c r="A4172" s="55">
        <v>4111</v>
      </c>
      <c r="B4172" s="1232">
        <f>'Short-Term Long-Term Debt 25'!J49</f>
        <v>170000</v>
      </c>
      <c r="C4172" s="14" t="s">
        <v>672</v>
      </c>
      <c r="D4172" s="14" t="str">
        <f t="shared" si="64"/>
        <v>Error?</v>
      </c>
    </row>
    <row r="4173" spans="1:4" x14ac:dyDescent="0.2">
      <c r="A4173" s="55">
        <v>4112</v>
      </c>
      <c r="B4173" s="1232">
        <f>'Short-Term Long-Term Debt 25'!H49</f>
        <v>15000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1170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220</v>
      </c>
      <c r="C4267" s="14" t="s">
        <v>672</v>
      </c>
      <c r="D4267" s="14" t="str">
        <f t="shared" si="65"/>
        <v>Error?</v>
      </c>
      <c r="E4267" s="811"/>
    </row>
    <row r="4268" spans="1:5" x14ac:dyDescent="0.2">
      <c r="A4268" s="91">
        <v>4207</v>
      </c>
      <c r="B4268" s="1232">
        <f>('FP Info 3'!J10)*100000</f>
        <v>1739.9999999999998</v>
      </c>
      <c r="C4268" s="14" t="s">
        <v>672</v>
      </c>
      <c r="D4268" s="14" t="str">
        <f t="shared" si="65"/>
        <v>Error?</v>
      </c>
    </row>
    <row r="4269" spans="1:5" x14ac:dyDescent="0.2">
      <c r="A4269" s="91">
        <v>4208</v>
      </c>
      <c r="B4269" s="1232">
        <f>'FP Info 3'!J16</f>
        <v>260260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8443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3230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3230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13801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8157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20673652</v>
      </c>
      <c r="D4995" s="14" t="str">
        <f t="shared" si="77"/>
        <v>Error?</v>
      </c>
    </row>
    <row r="4996" spans="1:4" x14ac:dyDescent="0.2">
      <c r="A4996" s="91">
        <v>4935</v>
      </c>
      <c r="B4996" s="1232">
        <f>'FP Info 3'!H31</f>
        <v>1426481.9880000001</v>
      </c>
      <c r="D4996" s="14" t="str">
        <f t="shared" si="77"/>
        <v>Error?</v>
      </c>
    </row>
    <row r="4997" spans="1:4" x14ac:dyDescent="0.2">
      <c r="A4997" s="91">
        <v>4936</v>
      </c>
      <c r="B4997" s="1232">
        <f>'FP Info 3'!H37</f>
        <v>170000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250506</v>
      </c>
      <c r="D5061" s="14" t="str">
        <f t="shared" si="78"/>
        <v>Error?</v>
      </c>
    </row>
    <row r="5062" spans="1:4" x14ac:dyDescent="0.2">
      <c r="A5062" s="83">
        <v>5001</v>
      </c>
      <c r="D5062" s="14" t="str">
        <f t="shared" si="78"/>
        <v>OK</v>
      </c>
    </row>
    <row r="5063" spans="1:4" x14ac:dyDescent="0.2">
      <c r="A5063" s="55">
        <v>5002</v>
      </c>
      <c r="B5063" s="1232">
        <f>'Revenues 9-14'!C7</f>
        <v>4178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254684</v>
      </c>
      <c r="C5066" s="14" t="s">
        <v>672</v>
      </c>
      <c r="D5066" s="14" t="str">
        <f t="shared" si="78"/>
        <v>Error?</v>
      </c>
    </row>
    <row r="5067" spans="1:4" x14ac:dyDescent="0.2">
      <c r="A5067" s="55">
        <v>5006</v>
      </c>
      <c r="B5067" s="1232">
        <f>'Revenues 9-14'!C14</f>
        <v>494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31718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32212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2808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4526</v>
      </c>
      <c r="C5096" s="14" t="s">
        <v>672</v>
      </c>
      <c r="D5096" s="14" t="str">
        <f t="shared" si="78"/>
        <v>Error?</v>
      </c>
    </row>
    <row r="5097" spans="1:4" x14ac:dyDescent="0.2">
      <c r="A5097" s="55">
        <v>5036</v>
      </c>
      <c r="B5097" s="1232">
        <f>'Revenues 9-14'!C77</f>
        <v>6830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840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7670</v>
      </c>
      <c r="C5102" s="14" t="s">
        <v>672</v>
      </c>
      <c r="D5102" s="14" t="str">
        <f t="shared" si="78"/>
        <v>Error?</v>
      </c>
    </row>
    <row r="5103" spans="1:4" x14ac:dyDescent="0.2">
      <c r="A5103" s="55">
        <v>5042</v>
      </c>
      <c r="B5103" s="1232">
        <f>'Revenues 9-14'!C84</f>
        <v>4383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4383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3204</v>
      </c>
      <c r="D5119" s="14" t="str">
        <f t="shared" ref="D5119:D5182" si="79">IF(ISBLANK(B5119),"OK",IF(A5119-B5119=0,"OK","Error?"))</f>
        <v>Error?</v>
      </c>
    </row>
    <row r="5120" spans="1:4" x14ac:dyDescent="0.2">
      <c r="A5120" s="55">
        <v>5059</v>
      </c>
      <c r="B5120" s="1232">
        <f>'Revenues 9-14'!C108</f>
        <v>3204</v>
      </c>
      <c r="C5120" s="14" t="s">
        <v>672</v>
      </c>
      <c r="D5120" s="14" t="str">
        <f t="shared" si="79"/>
        <v>Error?</v>
      </c>
    </row>
    <row r="5121" spans="1:4" x14ac:dyDescent="0.2">
      <c r="A5121" s="55">
        <v>5060</v>
      </c>
      <c r="B5121" s="1232">
        <f>'Revenues 9-14'!C109</f>
        <v>306982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3954</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3954</v>
      </c>
      <c r="C5125" s="14" t="s">
        <v>672</v>
      </c>
      <c r="D5125" s="14" t="str">
        <f t="shared" si="79"/>
        <v>Error?</v>
      </c>
    </row>
    <row r="5126" spans="1:4" x14ac:dyDescent="0.2">
      <c r="A5126" s="55">
        <v>5065</v>
      </c>
      <c r="B5126" s="1232">
        <f>'Revenues 9-14'!C117</f>
        <v>466743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474900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20572</v>
      </c>
      <c r="D5134" s="14" t="str">
        <f t="shared" si="79"/>
        <v>Error?</v>
      </c>
    </row>
    <row r="5135" spans="1:4" x14ac:dyDescent="0.2">
      <c r="A5135" s="55">
        <v>5074</v>
      </c>
      <c r="B5135" s="1232">
        <f>'Revenues 9-14'!C126</f>
        <v>17841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38413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761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39174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514074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58347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33818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92165</v>
      </c>
      <c r="C5246" s="14" t="s">
        <v>672</v>
      </c>
      <c r="D5246" s="14" t="str">
        <f t="shared" si="80"/>
        <v>Error?</v>
      </c>
    </row>
    <row r="5247" spans="1:4" x14ac:dyDescent="0.2">
      <c r="A5247" s="55">
        <v>5186</v>
      </c>
      <c r="B5247" s="1232">
        <f>'Revenues 9-14'!C203</f>
        <v>78788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78788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196427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196427</v>
      </c>
      <c r="C5326" s="14" t="s">
        <v>672</v>
      </c>
      <c r="D5326" s="14" t="str">
        <f t="shared" si="82"/>
        <v>Error?</v>
      </c>
    </row>
    <row r="5327" spans="1:4" x14ac:dyDescent="0.2">
      <c r="A5327" s="55">
        <v>5266</v>
      </c>
      <c r="B5327" s="1232">
        <f>'Revenues 9-14'!C275</f>
        <v>1021437</v>
      </c>
      <c r="C5327" s="14" t="s">
        <v>672</v>
      </c>
      <c r="D5327" s="14" t="str">
        <f t="shared" si="82"/>
        <v>Error?</v>
      </c>
    </row>
    <row r="5328" spans="1:4" x14ac:dyDescent="0.2">
      <c r="A5328" s="55">
        <v>5267</v>
      </c>
      <c r="B5328" s="1232">
        <f>'Revenues 9-14'!D5</f>
        <v>74937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74937</v>
      </c>
      <c r="C5334" s="14" t="s">
        <v>672</v>
      </c>
      <c r="D5334" s="14" t="str">
        <f t="shared" si="82"/>
        <v>Error?</v>
      </c>
    </row>
    <row r="5335" spans="1:4" x14ac:dyDescent="0.2">
      <c r="A5335" s="55">
        <v>5274</v>
      </c>
      <c r="B5335" s="1232">
        <f>'Revenues 9-14'!D14</f>
        <v>145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28418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28563</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103500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103500</v>
      </c>
      <c r="C5508" s="14" t="s">
        <v>672</v>
      </c>
      <c r="D5508" s="14" t="str">
        <f t="shared" si="85"/>
        <v>Error?</v>
      </c>
    </row>
    <row r="5509" spans="1:4" x14ac:dyDescent="0.2">
      <c r="A5509" s="55">
        <v>5448</v>
      </c>
      <c r="B5509" s="1232">
        <f>'Revenues 9-14'!E5</f>
        <v>25623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25623</v>
      </c>
      <c r="C5513" s="14" t="s">
        <v>672</v>
      </c>
      <c r="D5513" s="14" t="str">
        <f t="shared" si="85"/>
        <v>Error?</v>
      </c>
    </row>
    <row r="5514" spans="1:4" x14ac:dyDescent="0.2">
      <c r="A5514" s="55">
        <v>5453</v>
      </c>
      <c r="B5514" s="1232">
        <f>'Revenues 9-14'!E14</f>
        <v>50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25673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25673</v>
      </c>
      <c r="C5552" s="14" t="s">
        <v>672</v>
      </c>
      <c r="D5552" s="14" t="str">
        <f t="shared" si="85"/>
        <v>Error?</v>
      </c>
    </row>
    <row r="5553" spans="1:4" x14ac:dyDescent="0.2">
      <c r="A5553" s="55">
        <v>5492</v>
      </c>
      <c r="B5553" s="1232">
        <f>'Revenues 9-14'!F5</f>
        <v>47104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47104</v>
      </c>
      <c r="C5557" s="14" t="s">
        <v>672</v>
      </c>
      <c r="D5557" s="14" t="str">
        <f t="shared" si="85"/>
        <v>Error?</v>
      </c>
    </row>
    <row r="5558" spans="1:4" x14ac:dyDescent="0.2">
      <c r="A5558" s="55">
        <v>5497</v>
      </c>
      <c r="B5558" s="1232">
        <f>'Revenues 9-14'!F14</f>
        <v>91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109</v>
      </c>
      <c r="D5586" s="14" t="str">
        <f t="shared" si="86"/>
        <v>Error?</v>
      </c>
    </row>
    <row r="5587" spans="1:4" x14ac:dyDescent="0.2">
      <c r="A5587" s="55">
        <v>5526</v>
      </c>
      <c r="B5587" s="1232">
        <f>'Revenues 9-14'!F108</f>
        <v>109</v>
      </c>
      <c r="C5587" s="14" t="s">
        <v>672</v>
      </c>
      <c r="D5587" s="14" t="str">
        <f t="shared" si="86"/>
        <v>Error?</v>
      </c>
    </row>
    <row r="5588" spans="1:4" x14ac:dyDescent="0.2">
      <c r="A5588" s="55">
        <v>5527</v>
      </c>
      <c r="B5588" s="1232">
        <f>'Revenues 9-14'!F109</f>
        <v>47304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46138</v>
      </c>
      <c r="D5615" s="14" t="str">
        <f t="shared" si="86"/>
        <v>Error?</v>
      </c>
    </row>
    <row r="5616" spans="1:4" x14ac:dyDescent="0.2">
      <c r="A5616" s="83">
        <v>5555</v>
      </c>
      <c r="D5616" s="14" t="str">
        <f t="shared" si="86"/>
        <v>OK</v>
      </c>
    </row>
    <row r="5617" spans="1:4" x14ac:dyDescent="0.2">
      <c r="A5617" s="55">
        <v>5556</v>
      </c>
      <c r="B5617" s="1232">
        <f>'Revenues 9-14'!F152</f>
        <v>12637</v>
      </c>
      <c r="D5617" s="14" t="str">
        <f t="shared" si="86"/>
        <v>Error?</v>
      </c>
    </row>
    <row r="5618" spans="1:4" x14ac:dyDescent="0.2">
      <c r="A5618" s="55">
        <v>5557</v>
      </c>
      <c r="B5618" s="1232">
        <f>'Revenues 9-14'!F154</f>
        <v>58775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58775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58775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106079</v>
      </c>
      <c r="C5720" s="14" t="s">
        <v>672</v>
      </c>
      <c r="D5720" s="14" t="str">
        <f t="shared" si="88"/>
        <v>Error?</v>
      </c>
    </row>
    <row r="5721" spans="1:4" x14ac:dyDescent="0.2">
      <c r="A5721" s="55">
        <v>5660</v>
      </c>
      <c r="B5721" s="1232">
        <f>'Revenues 9-14'!G5</f>
        <v>35652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18157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53809</v>
      </c>
      <c r="C5725" s="14" t="s">
        <v>672</v>
      </c>
      <c r="D5725" s="14" t="str">
        <f t="shared" si="88"/>
        <v>Error?</v>
      </c>
    </row>
    <row r="5726" spans="1:4" x14ac:dyDescent="0.2">
      <c r="A5726" s="55">
        <v>5665</v>
      </c>
      <c r="B5726" s="1232">
        <f>'Revenues 9-14'!G14</f>
        <v>104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53913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10706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10706</v>
      </c>
      <c r="C5918" s="14" t="s">
        <v>672</v>
      </c>
      <c r="D5918" s="14" t="str">
        <f t="shared" si="91"/>
        <v>Error?</v>
      </c>
    </row>
    <row r="5919" spans="1:4" x14ac:dyDescent="0.2">
      <c r="A5919" s="55">
        <v>5858</v>
      </c>
      <c r="B5919" s="1232">
        <f>'Revenues 9-14'!I14</f>
        <v>10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10716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10705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10705</v>
      </c>
      <c r="C5987" s="14" t="s">
        <v>672</v>
      </c>
      <c r="D5987" s="14" t="str">
        <f t="shared" si="92"/>
        <v>Error?</v>
      </c>
    </row>
    <row r="5988" spans="1:4" x14ac:dyDescent="0.2">
      <c r="A5988" s="55">
        <v>5927</v>
      </c>
      <c r="B5988" s="1232">
        <f>'Revenues 9-14'!K14</f>
        <v>21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21</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10726</v>
      </c>
      <c r="C6023" s="14" t="s">
        <v>672</v>
      </c>
      <c r="D6023" s="14" t="str">
        <f t="shared" si="93"/>
        <v>Error?</v>
      </c>
    </row>
    <row r="6024" spans="1:5" x14ac:dyDescent="0.2">
      <c r="A6024" s="55">
        <v>5963</v>
      </c>
      <c r="B6024" s="1232">
        <f>'Revenues 9-14'!G109</f>
        <v>53913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10716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10726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1718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5040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133.94999999999999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7858</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110000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50000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673</v>
      </c>
      <c r="D6124" s="14" t="str">
        <f t="shared" si="94"/>
        <v>Error?</v>
      </c>
      <c r="E6124" s="14" t="s">
        <v>209</v>
      </c>
    </row>
    <row r="6125" spans="1:5" x14ac:dyDescent="0.2">
      <c r="A6125">
        <v>6064</v>
      </c>
      <c r="B6125" s="1232">
        <f>'Assets-Liab 5-6'!C25</f>
        <v>150000</v>
      </c>
      <c r="D6125" s="14" t="str">
        <f t="shared" si="94"/>
        <v>Error?</v>
      </c>
      <c r="E6125" s="14" t="s">
        <v>209</v>
      </c>
    </row>
    <row r="6126" spans="1:5" x14ac:dyDescent="0.2">
      <c r="A6126">
        <v>6065</v>
      </c>
      <c r="B6126" s="1232">
        <f>'Assets-Liab 5-6'!D25</f>
        <v>17000</v>
      </c>
      <c r="D6126" s="14" t="str">
        <f t="shared" si="94"/>
        <v>Error?</v>
      </c>
      <c r="E6126" s="14" t="s">
        <v>209</v>
      </c>
    </row>
    <row r="6127" spans="1:5" x14ac:dyDescent="0.2">
      <c r="A6127">
        <v>6066</v>
      </c>
      <c r="B6127" s="1232">
        <f>'Assets-Liab 5-6'!E25</f>
        <v>858</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69</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673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673</v>
      </c>
      <c r="D6216" s="14" t="str">
        <f t="shared" si="96"/>
        <v>Error?</v>
      </c>
      <c r="E6216" s="14" t="s">
        <v>209</v>
      </c>
    </row>
    <row r="6217" spans="1:5" x14ac:dyDescent="0.2">
      <c r="A6217">
        <v>6156</v>
      </c>
      <c r="B6217" s="1232">
        <f>'Assets-Liab 5-6'!J4</f>
        <v>673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64794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64794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64794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64630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64630</v>
      </c>
      <c r="D6229" s="14" t="str">
        <f t="shared" si="96"/>
        <v>Error?</v>
      </c>
      <c r="E6229" s="14" t="s">
        <v>209</v>
      </c>
    </row>
    <row r="6230" spans="1:5" x14ac:dyDescent="0.2">
      <c r="A6230">
        <v>6169</v>
      </c>
      <c r="B6230" s="1232">
        <f>'Acct Summary 7-8'!J20</f>
        <v>164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164</v>
      </c>
      <c r="D6263" s="14" t="str">
        <f t="shared" si="96"/>
        <v>Error?</v>
      </c>
      <c r="E6263" s="14" t="s">
        <v>209</v>
      </c>
    </row>
    <row r="6264" spans="1:5" x14ac:dyDescent="0.2">
      <c r="A6264">
        <v>6203</v>
      </c>
      <c r="B6264" s="1232">
        <f>'Acct Summary 7-8'!J79</f>
        <v>509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673</v>
      </c>
      <c r="D6266" s="14" t="str">
        <f t="shared" si="96"/>
        <v>Error?</v>
      </c>
      <c r="E6266" s="14" t="s">
        <v>209</v>
      </c>
    </row>
    <row r="6267" spans="1:5" x14ac:dyDescent="0.2">
      <c r="A6267">
        <v>6206</v>
      </c>
      <c r="B6267" s="1232">
        <f>'Acct Summary 7-8'!C82</f>
        <v>73817</v>
      </c>
      <c r="D6267" s="14" t="str">
        <f t="shared" si="96"/>
        <v>Error?</v>
      </c>
      <c r="E6267" s="14" t="s">
        <v>209</v>
      </c>
    </row>
    <row r="6268" spans="1:5" x14ac:dyDescent="0.2">
      <c r="A6268">
        <v>6207</v>
      </c>
      <c r="B6268" s="1232">
        <f>'Acct Summary 7-8'!D82</f>
        <v>6373</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2320</v>
      </c>
      <c r="D6270" s="14" t="str">
        <f t="shared" si="96"/>
        <v>Error?</v>
      </c>
      <c r="E6270" s="14" t="s">
        <v>209</v>
      </c>
    </row>
    <row r="6271" spans="1:5" x14ac:dyDescent="0.2">
      <c r="A6271">
        <v>6210</v>
      </c>
      <c r="B6271" s="1232">
        <f>'Acct Summary 7-8'!G82</f>
        <v>23232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10716</v>
      </c>
      <c r="D6273" s="14" t="str">
        <f t="shared" si="97"/>
        <v>Error?</v>
      </c>
      <c r="E6273" s="14" t="s">
        <v>209</v>
      </c>
    </row>
    <row r="6274" spans="1:5" x14ac:dyDescent="0.2">
      <c r="A6274">
        <v>6213</v>
      </c>
      <c r="B6274" s="1232">
        <f>'Acct Summary 7-8'!J82</f>
        <v>164</v>
      </c>
      <c r="D6274" s="14" t="str">
        <f t="shared" si="97"/>
        <v>Error?</v>
      </c>
      <c r="E6274" s="14" t="s">
        <v>209</v>
      </c>
    </row>
    <row r="6275" spans="1:5" x14ac:dyDescent="0.2">
      <c r="A6275">
        <v>6214</v>
      </c>
      <c r="B6275" s="1232">
        <f>'Acct Summary 7-8'!K82</f>
        <v>10726</v>
      </c>
      <c r="D6275" s="14" t="str">
        <f t="shared" si="97"/>
        <v>Error?</v>
      </c>
      <c r="E6275" s="14" t="s">
        <v>209</v>
      </c>
    </row>
    <row r="6276" spans="1:5" x14ac:dyDescent="0.2">
      <c r="A6276">
        <v>6215</v>
      </c>
      <c r="B6276" s="1232">
        <f>'Acct Summary 7-8'!C83</f>
        <v>-0.96142174292449756</v>
      </c>
      <c r="D6276" s="14" t="str">
        <f t="shared" si="97"/>
        <v>Error?</v>
      </c>
      <c r="E6276" s="14" t="s">
        <v>209</v>
      </c>
    </row>
    <row r="6277" spans="1:5" x14ac:dyDescent="0.2">
      <c r="A6277">
        <v>6216</v>
      </c>
      <c r="B6277" s="1232">
        <f>'Acct Summary 7-8'!D83</f>
        <v>0.1242469732712066</v>
      </c>
      <c r="D6277" s="14" t="str">
        <f t="shared" si="97"/>
        <v>Error?</v>
      </c>
      <c r="E6277" s="14" t="s">
        <v>209</v>
      </c>
    </row>
    <row r="6278" spans="1:5" x14ac:dyDescent="0.2">
      <c r="A6278">
        <v>6217</v>
      </c>
      <c r="B6278" s="1232">
        <f>'Acct Summary 7-8'!E83</f>
        <v>0</v>
      </c>
      <c r="D6278" s="14" t="str">
        <f t="shared" si="97"/>
        <v>Error?</v>
      </c>
      <c r="E6278" s="14" t="s">
        <v>209</v>
      </c>
    </row>
    <row r="6279" spans="1:5" x14ac:dyDescent="0.2">
      <c r="A6279">
        <v>6218</v>
      </c>
      <c r="B6279" s="1232">
        <f>'Acct Summary 7-8'!F83</f>
        <v>1.0567887288015925E-2</v>
      </c>
      <c r="D6279" s="14" t="str">
        <f t="shared" si="97"/>
        <v>Error?</v>
      </c>
      <c r="E6279" s="14" t="s">
        <v>209</v>
      </c>
    </row>
    <row r="6280" spans="1:5" x14ac:dyDescent="0.2">
      <c r="A6280">
        <v>6219</v>
      </c>
      <c r="B6280" s="1232">
        <f>'Acct Summary 7-8'!G83</f>
        <v>0.23681474383804613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0.16184133025236735</v>
      </c>
      <c r="D6282" s="14" t="str">
        <f t="shared" si="97"/>
        <v>Error?</v>
      </c>
      <c r="E6282" s="14" t="s">
        <v>209</v>
      </c>
    </row>
    <row r="6283" spans="1:5" x14ac:dyDescent="0.2">
      <c r="A6283">
        <v>6222</v>
      </c>
      <c r="B6283" s="1232">
        <f>'Acct Summary 7-8'!J83</f>
        <v>0.24368499257057949</v>
      </c>
      <c r="D6283" s="14" t="str">
        <f t="shared" si="97"/>
        <v>Error?</v>
      </c>
      <c r="E6283" s="14" t="s">
        <v>209</v>
      </c>
    </row>
    <row r="6284" spans="1:5" x14ac:dyDescent="0.2">
      <c r="A6284">
        <v>6223</v>
      </c>
      <c r="B6284" s="1232">
        <f>'Acct Summary 7-8'!K83</f>
        <v>0.38445822430911503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64658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64658</v>
      </c>
      <c r="D6301" s="14" t="str">
        <f t="shared" si="97"/>
        <v>Error?</v>
      </c>
      <c r="E6301" s="14" t="s">
        <v>209</v>
      </c>
    </row>
    <row r="6302" spans="1:5" x14ac:dyDescent="0.2">
      <c r="A6302">
        <v>6241</v>
      </c>
      <c r="B6302" s="1232">
        <f>'Revenues 9-14'!J14</f>
        <v>136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136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64794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64630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64794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1222</v>
      </c>
      <c r="D7093" s="14" t="str">
        <f t="shared" si="109"/>
        <v>Error?</v>
      </c>
    </row>
    <row r="7094" spans="1:4" x14ac:dyDescent="0.2">
      <c r="A7094">
        <v>7033</v>
      </c>
      <c r="B7094" s="1232">
        <f>'Expenditures 15-22'!K248</f>
        <v>1222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6309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6309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6723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6723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12479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12479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25361</v>
      </c>
      <c r="D7172" s="14" t="str">
        <f t="shared" si="111"/>
        <v>Error?</v>
      </c>
    </row>
    <row r="7173" spans="1:4" x14ac:dyDescent="0.2">
      <c r="A7173">
        <v>7112</v>
      </c>
      <c r="B7173" s="1232">
        <f>'Expenditures 15-22'!D318</f>
        <v>5452</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30813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8306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8306</v>
      </c>
      <c r="D7198" s="14" t="str">
        <f t="shared" si="111"/>
        <v>Error?</v>
      </c>
    </row>
    <row r="7199" spans="1:4" x14ac:dyDescent="0.2">
      <c r="A7199">
        <v>7138</v>
      </c>
      <c r="B7199" s="1232">
        <f>'Expenditures 15-22'!C323</f>
        <v>25361</v>
      </c>
      <c r="D7199" s="14" t="str">
        <f t="shared" si="111"/>
        <v>Error?</v>
      </c>
    </row>
    <row r="7200" spans="1:4" x14ac:dyDescent="0.2">
      <c r="A7200">
        <v>7139</v>
      </c>
      <c r="B7200" s="1232">
        <f>'Expenditures 15-22'!D323</f>
        <v>5452</v>
      </c>
      <c r="D7200" s="14" t="str">
        <f t="shared" si="111"/>
        <v>Error?</v>
      </c>
    </row>
    <row r="7201" spans="1:4" x14ac:dyDescent="0.2">
      <c r="A7201">
        <v>7140</v>
      </c>
      <c r="B7201" s="1232">
        <f>'Expenditures 15-22'!E323</f>
        <v>33817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64630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25361</v>
      </c>
      <c r="D7216" s="14" t="str">
        <f t="shared" si="111"/>
        <v>Error?</v>
      </c>
    </row>
    <row r="7217" spans="1:4" x14ac:dyDescent="0.2">
      <c r="A7217">
        <v>7156</v>
      </c>
      <c r="B7217" s="1232">
        <f>'Expenditures 15-22'!D331</f>
        <v>5452</v>
      </c>
      <c r="D7217" s="14" t="str">
        <f t="shared" si="111"/>
        <v>Error?</v>
      </c>
    </row>
    <row r="7218" spans="1:4" x14ac:dyDescent="0.2">
      <c r="A7218">
        <v>7157</v>
      </c>
      <c r="B7218" s="1232">
        <f>'Expenditures 15-22'!E331</f>
        <v>33817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64630</v>
      </c>
      <c r="D7224" s="14" t="str">
        <f t="shared" si="111"/>
        <v>Error?</v>
      </c>
    </row>
    <row r="7225" spans="1:4" x14ac:dyDescent="0.2">
      <c r="A7225">
        <v>7164</v>
      </c>
      <c r="B7225" s="1232">
        <f>'Expenditures 15-22'!K332</f>
        <v>164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16583.990000000002</v>
      </c>
      <c r="D7615" s="14" t="str">
        <f t="shared" ref="D7615:D7678" si="124">IF(ISBLANK(B7615),"OK",IF(A7615-B7615=0,"OK","Error?"))</f>
        <v>Error?</v>
      </c>
      <c r="E7615" s="14" t="s">
        <v>20</v>
      </c>
    </row>
    <row r="7616" spans="1:5" x14ac:dyDescent="0.2">
      <c r="A7616">
        <f t="shared" si="123"/>
        <v>7555</v>
      </c>
      <c r="B7616" s="1232">
        <f>'Cap Outlay Deprec 27'!D14</f>
        <v>38407.01</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54991</v>
      </c>
      <c r="D7618" s="14" t="str">
        <f t="shared" si="124"/>
        <v>Error?</v>
      </c>
      <c r="E7618" s="14" t="s">
        <v>20</v>
      </c>
    </row>
    <row r="7619" spans="1:5" x14ac:dyDescent="0.2">
      <c r="A7619">
        <f t="shared" si="123"/>
        <v>7558</v>
      </c>
      <c r="B7619" s="1232">
        <f>'Cap Outlay Deprec 27'!H14</f>
        <v>12900</v>
      </c>
      <c r="D7619" s="14" t="str">
        <f t="shared" si="124"/>
        <v>Error?</v>
      </c>
      <c r="E7619" s="14" t="s">
        <v>20</v>
      </c>
    </row>
    <row r="7620" spans="1:5" x14ac:dyDescent="0.2">
      <c r="A7620">
        <f t="shared" si="123"/>
        <v>7559</v>
      </c>
      <c r="B7620" s="1232">
        <f>'Cap Outlay Deprec 27'!I14</f>
        <v>18330.330000000002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31230.33</v>
      </c>
      <c r="D7622" s="14" t="str">
        <f t="shared" si="124"/>
        <v>Error?</v>
      </c>
      <c r="E7622" s="14" t="s">
        <v>20</v>
      </c>
    </row>
    <row r="7623" spans="1:5" x14ac:dyDescent="0.2">
      <c r="A7623">
        <f t="shared" si="123"/>
        <v>7562</v>
      </c>
      <c r="B7623" s="1232">
        <f>'Cap Outlay Deprec 27'!L14</f>
        <v>23760.67</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48821.850000000006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4178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2016-10-25T12:16:58Z</cp:lastPrinted>
  <dcterms:created xsi:type="dcterms:W3CDTF">2003-10-29T19:06:34Z</dcterms:created>
  <dcterms:modified xsi:type="dcterms:W3CDTF">2016-12-12T15:08:48Z</dcterms:modified>
</cp:coreProperties>
</file>